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SZ\2026\Zapytania ofertowe FENIKS\16. Dostawa materiałów elektrycznych\"/>
    </mc:Choice>
  </mc:AlternateContent>
  <xr:revisionPtr revIDLastSave="0" documentId="13_ncr:1_{B6B7A99A-E8F4-4CC9-AC1D-E931FE4D36B5}" xr6:coauthVersionLast="47" xr6:coauthVersionMax="47" xr10:uidLastSave="{00000000-0000-0000-0000-000000000000}"/>
  <bookViews>
    <workbookView xWindow="-1185" yWindow="-16320" windowWidth="29040" windowHeight="15720" xr2:uid="{00000000-000D-0000-FFFF-FFFF00000000}"/>
  </bookViews>
  <sheets>
    <sheet name="Zestawienie" sheetId="2" r:id="rId1"/>
  </sheets>
  <definedNames>
    <definedName name="__vat2">Zestawienie!$T$1</definedName>
    <definedName name="_xlnm._FilterDatabase" localSheetId="0" hidden="1">Zestawienie!$A$15:$J$30</definedName>
    <definedName name="_vat2">Zestawienie!$U$1</definedName>
    <definedName name="Euro4">Zestawienie!#REF!</definedName>
    <definedName name="_xlnm.Print_Area" localSheetId="0">Zestawienie!$B$1:$J$135</definedName>
    <definedName name="saas">#REF!</definedName>
    <definedName name="vat">Zestawienie!$T$1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2" l="1"/>
  <c r="J18" i="2" s="1"/>
  <c r="I19" i="2"/>
  <c r="J19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47" i="2"/>
  <c r="J47" i="2" s="1"/>
  <c r="I48" i="2"/>
  <c r="J48" i="2" s="1"/>
  <c r="I49" i="2"/>
  <c r="J49" i="2" s="1"/>
  <c r="I50" i="2"/>
  <c r="J50" i="2" s="1"/>
  <c r="I52" i="2"/>
  <c r="J52" i="2" s="1"/>
  <c r="I53" i="2"/>
  <c r="J53" i="2" s="1"/>
  <c r="I54" i="2"/>
  <c r="J54" i="2" s="1"/>
  <c r="I55" i="2"/>
  <c r="J55" i="2" s="1"/>
  <c r="I56" i="2"/>
  <c r="J56" i="2" s="1"/>
  <c r="I57" i="2"/>
  <c r="J57" i="2" s="1"/>
  <c r="I58" i="2"/>
  <c r="J58" i="2" s="1"/>
  <c r="I59" i="2"/>
  <c r="J59" i="2" s="1"/>
  <c r="I60" i="2"/>
  <c r="J60" i="2" s="1"/>
  <c r="I61" i="2"/>
  <c r="J61" i="2" s="1"/>
  <c r="I62" i="2"/>
  <c r="J62" i="2" s="1"/>
  <c r="I63" i="2"/>
  <c r="J63" i="2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74" i="2"/>
  <c r="J74" i="2" s="1"/>
  <c r="I75" i="2"/>
  <c r="J75" i="2" s="1"/>
  <c r="I76" i="2"/>
  <c r="J76" i="2" s="1"/>
  <c r="I77" i="2"/>
  <c r="J77" i="2" s="1"/>
  <c r="I78" i="2"/>
  <c r="J78" i="2" s="1"/>
  <c r="I79" i="2"/>
  <c r="J79" i="2" s="1"/>
  <c r="I80" i="2"/>
  <c r="J80" i="2" s="1"/>
  <c r="I81" i="2"/>
  <c r="J81" i="2" s="1"/>
  <c r="I82" i="2"/>
  <c r="J82" i="2" s="1"/>
  <c r="I83" i="2"/>
  <c r="J83" i="2" s="1"/>
  <c r="I84" i="2"/>
  <c r="J84" i="2" s="1"/>
  <c r="I85" i="2"/>
  <c r="J85" i="2" s="1"/>
  <c r="I86" i="2"/>
  <c r="J86" i="2" s="1"/>
  <c r="I87" i="2"/>
  <c r="J87" i="2" s="1"/>
  <c r="I88" i="2"/>
  <c r="J88" i="2" s="1"/>
  <c r="I89" i="2"/>
  <c r="J89" i="2" s="1"/>
  <c r="I90" i="2"/>
  <c r="J90" i="2" s="1"/>
  <c r="I91" i="2"/>
  <c r="J91" i="2" s="1"/>
  <c r="I92" i="2"/>
  <c r="J92" i="2" s="1"/>
  <c r="I93" i="2"/>
  <c r="J93" i="2" s="1"/>
  <c r="I94" i="2"/>
  <c r="J94" i="2" s="1"/>
  <c r="I95" i="2"/>
  <c r="J95" i="2" s="1"/>
  <c r="I96" i="2"/>
  <c r="J96" i="2" s="1"/>
  <c r="I97" i="2"/>
  <c r="J97" i="2" s="1"/>
  <c r="I98" i="2"/>
  <c r="J98" i="2" s="1"/>
  <c r="I99" i="2"/>
  <c r="J99" i="2" s="1"/>
  <c r="I100" i="2"/>
  <c r="J100" i="2" s="1"/>
  <c r="I101" i="2"/>
  <c r="J101" i="2" s="1"/>
  <c r="I102" i="2"/>
  <c r="J102" i="2" s="1"/>
  <c r="I103" i="2"/>
  <c r="J103" i="2" s="1"/>
  <c r="I104" i="2"/>
  <c r="J104" i="2" s="1"/>
  <c r="I105" i="2"/>
  <c r="J105" i="2" s="1"/>
  <c r="I106" i="2"/>
  <c r="J106" i="2" s="1"/>
  <c r="I107" i="2"/>
  <c r="J107" i="2" s="1"/>
  <c r="I108" i="2"/>
  <c r="J108" i="2" s="1"/>
  <c r="I109" i="2"/>
  <c r="J109" i="2" s="1"/>
  <c r="I110" i="2"/>
  <c r="J110" i="2" s="1"/>
  <c r="I111" i="2"/>
  <c r="J111" i="2" s="1"/>
  <c r="I112" i="2"/>
  <c r="J112" i="2" s="1"/>
  <c r="I113" i="2"/>
  <c r="J113" i="2" s="1"/>
  <c r="I114" i="2"/>
  <c r="J114" i="2" s="1"/>
  <c r="I115" i="2"/>
  <c r="J115" i="2" s="1"/>
  <c r="I116" i="2"/>
  <c r="J116" i="2" s="1"/>
  <c r="I117" i="2"/>
  <c r="J117" i="2" s="1"/>
  <c r="I118" i="2"/>
  <c r="J118" i="2" s="1"/>
  <c r="I119" i="2"/>
  <c r="J119" i="2" s="1"/>
  <c r="I120" i="2"/>
  <c r="J120" i="2" s="1"/>
  <c r="I121" i="2"/>
  <c r="J121" i="2" s="1"/>
  <c r="I122" i="2"/>
  <c r="J122" i="2" s="1"/>
  <c r="I123" i="2"/>
  <c r="J123" i="2" s="1"/>
  <c r="I124" i="2"/>
  <c r="J124" i="2" s="1"/>
  <c r="I125" i="2"/>
  <c r="J125" i="2" s="1"/>
  <c r="I126" i="2"/>
  <c r="J126" i="2" s="1"/>
  <c r="I127" i="2"/>
  <c r="J127" i="2" s="1"/>
  <c r="I17" i="2"/>
  <c r="J17" i="2" s="1"/>
  <c r="G51" i="2" l="1"/>
  <c r="I51" i="2" s="1"/>
  <c r="J51" i="2" s="1"/>
  <c r="G20" i="2"/>
  <c r="I20" i="2" s="1"/>
  <c r="J20" i="2" s="1"/>
  <c r="J128" i="2" s="1"/>
  <c r="I128" i="2" l="1"/>
</calcChain>
</file>

<file path=xl/sharedStrings.xml><?xml version="1.0" encoding="utf-8"?>
<sst xmlns="http://schemas.openxmlformats.org/spreadsheetml/2006/main" count="475" uniqueCount="334">
  <si>
    <t>szt.</t>
  </si>
  <si>
    <t>j.m.</t>
  </si>
  <si>
    <t>A</t>
  </si>
  <si>
    <t>B</t>
  </si>
  <si>
    <t>C</t>
  </si>
  <si>
    <t>D</t>
  </si>
  <si>
    <t>E</t>
  </si>
  <si>
    <t>F</t>
  </si>
  <si>
    <t>G</t>
  </si>
  <si>
    <t>H</t>
  </si>
  <si>
    <t>Lp.</t>
  </si>
  <si>
    <t>Wyszczególnienie</t>
  </si>
  <si>
    <t>Opis oferowanego asortymentu określający np. typ, producent, nr katalogowy (Wykonawca wypełnia wpisując zaoferowany asortyment)</t>
  </si>
  <si>
    <t>Ilość</t>
  </si>
  <si>
    <t>Cena jednostkowa netto PLN</t>
  </si>
  <si>
    <t>Cena netto PLN (E*F)</t>
  </si>
  <si>
    <t>Cena brutto PLN
(G + podatek VAT 23%)</t>
  </si>
  <si>
    <t>1.</t>
  </si>
  <si>
    <t>Obudowa wisząca + płyta montażowa pełna ocynkowana do obudów wiszących</t>
  </si>
  <si>
    <t>2.</t>
  </si>
  <si>
    <t>Wyłącznik (rozłącznik) awaryjny i jednocześnie główny (do dwóch pakietów)</t>
  </si>
  <si>
    <t>3.</t>
  </si>
  <si>
    <t>Wyłącznik (rozłącznik)</t>
  </si>
  <si>
    <t>4.</t>
  </si>
  <si>
    <t>Wyłącznik nadprądowy B16A</t>
  </si>
  <si>
    <t>5.</t>
  </si>
  <si>
    <t>Wyłącznik nadprądowy C1A</t>
  </si>
  <si>
    <t>6.</t>
  </si>
  <si>
    <t>Wyłącznik nadprądowy C4A</t>
  </si>
  <si>
    <t>7.</t>
  </si>
  <si>
    <t>Wyłącznik nadprądowy C10A</t>
  </si>
  <si>
    <t>8.</t>
  </si>
  <si>
    <t>Wyłącznik nadprądowy C6A wraz ze stykiem pomocniczym</t>
  </si>
  <si>
    <t>9.</t>
  </si>
  <si>
    <t>Kontrolka LED metalowa fi 10mm zielona 24/28V AC/DC</t>
  </si>
  <si>
    <t>10.</t>
  </si>
  <si>
    <t>Kontrolka LED metalowa fi 10mm czerwona 24/28V AC/DC</t>
  </si>
  <si>
    <t>11.</t>
  </si>
  <si>
    <t>Kontrolka LED metalowa fi 10mm żółta 24/28V AC/DC</t>
  </si>
  <si>
    <t>12.</t>
  </si>
  <si>
    <t>Stycznik ze stykiem pomocniczym</t>
  </si>
  <si>
    <t>13.</t>
  </si>
  <si>
    <t>Listwowy zasilacz impulsowy</t>
  </si>
  <si>
    <t>14.</t>
  </si>
  <si>
    <t>Zacisk ochronny</t>
  </si>
  <si>
    <t>15.</t>
  </si>
  <si>
    <t>Szyna montażowa TS35</t>
  </si>
  <si>
    <t>16.</t>
  </si>
  <si>
    <t>Wyłącznik różnicowo-prądowy na prąd przemienny</t>
  </si>
  <si>
    <t>17.</t>
  </si>
  <si>
    <t>Gniazdo z bolcem uziemiającym</t>
  </si>
  <si>
    <t>18.</t>
  </si>
  <si>
    <t>Złączka uniwersalna gwintowana</t>
  </si>
  <si>
    <t>18a.</t>
  </si>
  <si>
    <t>Oznaczniki do ww. złączek uniwersalnych gwintowanych modułowych 1-10</t>
  </si>
  <si>
    <t>18b.</t>
  </si>
  <si>
    <t>Oznaczniki do ww. złączek uniwersalnych gwintowanych modułowych 11-20</t>
  </si>
  <si>
    <t>18c.</t>
  </si>
  <si>
    <t>Oznaczniki do ww. złączek uniwersalnych gwintowanych modułowych 21-30</t>
  </si>
  <si>
    <t>18d.</t>
  </si>
  <si>
    <t>Oznaczniki do ww. złączek uniwersalnych gwintowanych modułowych 31-40</t>
  </si>
  <si>
    <t>19.</t>
  </si>
  <si>
    <t>Transformator 230/24/12 V</t>
  </si>
  <si>
    <t>20.</t>
  </si>
  <si>
    <t>Zwieracz</t>
  </si>
  <si>
    <t>21.</t>
  </si>
  <si>
    <t>Dławica kablowa 8-12 mm</t>
  </si>
  <si>
    <t>22.</t>
  </si>
  <si>
    <t>Dławica kablowa 5,5-10 mm</t>
  </si>
  <si>
    <t>23.</t>
  </si>
  <si>
    <t>Trzymacz złączek</t>
  </si>
  <si>
    <t>24.</t>
  </si>
  <si>
    <t>Płytka skrajna</t>
  </si>
  <si>
    <t>25.</t>
  </si>
  <si>
    <t>26.</t>
  </si>
  <si>
    <t>27.</t>
  </si>
  <si>
    <t>28.</t>
  </si>
  <si>
    <t>29.</t>
  </si>
  <si>
    <t>30.</t>
  </si>
  <si>
    <t>31.</t>
  </si>
  <si>
    <t>Wyłącznik nadprądowy B10A</t>
  </si>
  <si>
    <t>32.</t>
  </si>
  <si>
    <t>Ogranicznik przepięć</t>
  </si>
  <si>
    <t>33.</t>
  </si>
  <si>
    <t>Obudowa instalacyjna naścienna do aparatów modułowych</t>
  </si>
  <si>
    <t>34.</t>
  </si>
  <si>
    <t>Kanał grzebieniowy</t>
  </si>
  <si>
    <t>35.</t>
  </si>
  <si>
    <t>36.</t>
  </si>
  <si>
    <t>Gniazdo hermetyczne pojedyncze natynkowe</t>
  </si>
  <si>
    <t>37.</t>
  </si>
  <si>
    <t>Przewód LgY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</si>
  <si>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</si>
  <si>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</si>
  <si>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</si>
  <si>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</si>
  <si>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</si>
  <si>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</si>
  <si>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</si>
  <si>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</si>
  <si>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</si>
  <si>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</si>
  <si>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</si>
  <si>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Opornik (rezystor) 1000 Ω</t>
  </si>
  <si>
    <t>49.</t>
  </si>
  <si>
    <t>Opornik (rezystor) 500 Ω</t>
  </si>
  <si>
    <t>50.</t>
  </si>
  <si>
    <t>Przewód OWY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</si>
  <si>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</si>
  <si>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</si>
  <si>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</si>
  <si>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</si>
  <si>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</si>
  <si>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</si>
  <si>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</si>
  <si>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</si>
  <si>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</si>
  <si>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</si>
  <si>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</si>
  <si>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</si>
  <si>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</si>
  <si>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</si>
  <si>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</si>
  <si>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 xml:space="preserve">Tulejka kablowa izolowana 16 mm² </t>
  </si>
  <si>
    <t>66.</t>
  </si>
  <si>
    <t>Tulejka kablowa izolowana 10 mm²</t>
  </si>
  <si>
    <t>67.</t>
  </si>
  <si>
    <t>Tulejka kablowa izolowana 6 mm²</t>
  </si>
  <si>
    <t>68.</t>
  </si>
  <si>
    <t>Końcówki zaciskane 1,0/8</t>
  </si>
  <si>
    <t>69.</t>
  </si>
  <si>
    <t>Końcówki zaciskane 1,5/10</t>
  </si>
  <si>
    <t>70.</t>
  </si>
  <si>
    <t>Końcówki zaciskane 2x1,0/10</t>
  </si>
  <si>
    <t>71.</t>
  </si>
  <si>
    <t>Końcówki zaciskane 2x1,5/10</t>
  </si>
  <si>
    <t>72.</t>
  </si>
  <si>
    <t>Końcówka oczkowa</t>
  </si>
  <si>
    <t>73.</t>
  </si>
  <si>
    <t>Szyna prądowa</t>
  </si>
  <si>
    <t>74.</t>
  </si>
  <si>
    <t>Uziom składany kompletny</t>
  </si>
  <si>
    <t>75.</t>
  </si>
  <si>
    <t>Bednarka (krążek)</t>
  </si>
  <si>
    <t>76.</t>
  </si>
  <si>
    <t>taśma perforowana stalowa montażowa</t>
  </si>
  <si>
    <t>77.</t>
  </si>
  <si>
    <t>Zapinka do koryta</t>
  </si>
  <si>
    <t>78.</t>
  </si>
  <si>
    <t>Śruba z łbem grzybkowym</t>
  </si>
  <si>
    <t>79.</t>
  </si>
  <si>
    <t>Koryto kablowe z pokrywą</t>
  </si>
  <si>
    <t>80.</t>
  </si>
  <si>
    <t xml:space="preserve">Puszka instalacyjna natynkowa </t>
  </si>
  <si>
    <t>81.</t>
  </si>
  <si>
    <t>Taśma izolacyjna elektryczna PVC</t>
  </si>
  <si>
    <t>82.</t>
  </si>
  <si>
    <t>Taśma izolacyjna samospajalna</t>
  </si>
  <si>
    <t>83.</t>
  </si>
  <si>
    <t>Oprawa hermetyczna + świetlówki</t>
  </si>
  <si>
    <t>84.</t>
  </si>
  <si>
    <t>Złącze pomiarowe</t>
  </si>
  <si>
    <t>85.</t>
  </si>
  <si>
    <t>Organicznik mocy</t>
  </si>
  <si>
    <t>86.</t>
  </si>
  <si>
    <t>Wkładka topikowa</t>
  </si>
  <si>
    <t>87.</t>
  </si>
  <si>
    <t>Szafka instacyjna</t>
  </si>
  <si>
    <t>88.</t>
  </si>
  <si>
    <t>Szyna wyrównawcza</t>
  </si>
  <si>
    <t>89.</t>
  </si>
  <si>
    <t>Opaska zaciskowa do kabli</t>
  </si>
  <si>
    <t>90.</t>
  </si>
  <si>
    <t>91.</t>
  </si>
  <si>
    <t xml:space="preserve">Elastyczna rura termokurczliwa </t>
  </si>
  <si>
    <t>92.</t>
  </si>
  <si>
    <t>93.</t>
  </si>
  <si>
    <t>94.</t>
  </si>
  <si>
    <t>95.</t>
  </si>
  <si>
    <t>3 - przewodowy zacisk z dźwignią roboczą</t>
  </si>
  <si>
    <t>96.</t>
  </si>
  <si>
    <t>97.</t>
  </si>
  <si>
    <t>2 - przewodowy zacisk z dźwignią roboczą</t>
  </si>
  <si>
    <t>98.</t>
  </si>
  <si>
    <t>Żarówka led</t>
  </si>
  <si>
    <t>99.</t>
  </si>
  <si>
    <t>Dławik PG</t>
  </si>
  <si>
    <t>100.</t>
  </si>
  <si>
    <t>101.</t>
  </si>
  <si>
    <t>102.</t>
  </si>
  <si>
    <t>103.</t>
  </si>
  <si>
    <t>104.</t>
  </si>
  <si>
    <t>Łącznik pojedynczy</t>
  </si>
  <si>
    <t>105.</t>
  </si>
  <si>
    <t>Wyłącznik krańcowy</t>
  </si>
  <si>
    <t>106.</t>
  </si>
  <si>
    <t>Giętka rura osłonowa</t>
  </si>
  <si>
    <t>107.</t>
  </si>
  <si>
    <t>Symbol opisu przedmiotu zamówienia</t>
  </si>
  <si>
    <t>-</t>
  </si>
  <si>
    <t>AD1</t>
  </si>
  <si>
    <t>AD2</t>
  </si>
  <si>
    <t>AD3</t>
  </si>
  <si>
    <t>AD4</t>
  </si>
  <si>
    <t>AD5</t>
  </si>
  <si>
    <t>AD6</t>
  </si>
  <si>
    <t>AD7</t>
  </si>
  <si>
    <t>AD8</t>
  </si>
  <si>
    <t>AD9</t>
  </si>
  <si>
    <t>AD10</t>
  </si>
  <si>
    <t>AD11</t>
  </si>
  <si>
    <t>AD12</t>
  </si>
  <si>
    <t>AD13</t>
  </si>
  <si>
    <t>AD14</t>
  </si>
  <si>
    <t>AD15</t>
  </si>
  <si>
    <t>AD16</t>
  </si>
  <si>
    <t>AD17</t>
  </si>
  <si>
    <t>AD18</t>
  </si>
  <si>
    <t>AD18-a</t>
  </si>
  <si>
    <t>AD18-b</t>
  </si>
  <si>
    <t>AD18-c</t>
  </si>
  <si>
    <t>AD18-d</t>
  </si>
  <si>
    <t>AD19</t>
  </si>
  <si>
    <t>AD20</t>
  </si>
  <si>
    <t>AD21</t>
  </si>
  <si>
    <t>AD22</t>
  </si>
  <si>
    <t>AD23</t>
  </si>
  <si>
    <t>AD24</t>
  </si>
  <si>
    <t>AD25</t>
  </si>
  <si>
    <t>AD26</t>
  </si>
  <si>
    <t>AD27</t>
  </si>
  <si>
    <t>AD28</t>
  </si>
  <si>
    <t>AD29</t>
  </si>
  <si>
    <t>AD30</t>
  </si>
  <si>
    <t>AD31</t>
  </si>
  <si>
    <t>AD32</t>
  </si>
  <si>
    <t>AD33</t>
  </si>
  <si>
    <t>AD34</t>
  </si>
  <si>
    <t>AD35</t>
  </si>
  <si>
    <t>AD36</t>
  </si>
  <si>
    <t>AD37</t>
  </si>
  <si>
    <t>AD38</t>
  </si>
  <si>
    <t>AD39</t>
  </si>
  <si>
    <t>AD40</t>
  </si>
  <si>
    <t>AD41</t>
  </si>
  <si>
    <t>AD42</t>
  </si>
  <si>
    <t>AD43</t>
  </si>
  <si>
    <t>AD44</t>
  </si>
  <si>
    <t>AD45</t>
  </si>
  <si>
    <t>AD46</t>
  </si>
  <si>
    <t>AD47</t>
  </si>
  <si>
    <t>AD48</t>
  </si>
  <si>
    <t>AD49</t>
  </si>
  <si>
    <t>AD50</t>
  </si>
  <si>
    <t>AD51</t>
  </si>
  <si>
    <t>AD52</t>
  </si>
  <si>
    <t>AD53</t>
  </si>
  <si>
    <t>AD54</t>
  </si>
  <si>
    <t>AD55</t>
  </si>
  <si>
    <t>AD56</t>
  </si>
  <si>
    <t>AD57</t>
  </si>
  <si>
    <t>AD58</t>
  </si>
  <si>
    <t>AD59</t>
  </si>
  <si>
    <t>AD60</t>
  </si>
  <si>
    <t>AD61</t>
  </si>
  <si>
    <t>AD62</t>
  </si>
  <si>
    <t>AD63</t>
  </si>
  <si>
    <t>AD64</t>
  </si>
  <si>
    <t>AD65</t>
  </si>
  <si>
    <t>AD66</t>
  </si>
  <si>
    <t>AD67</t>
  </si>
  <si>
    <t>AD68</t>
  </si>
  <si>
    <t>AD69</t>
  </si>
  <si>
    <t>AD70</t>
  </si>
  <si>
    <t>AD71</t>
  </si>
  <si>
    <t>AD72</t>
  </si>
  <si>
    <t>AD73</t>
  </si>
  <si>
    <t>AD74</t>
  </si>
  <si>
    <t>AD75</t>
  </si>
  <si>
    <t>AD76</t>
  </si>
  <si>
    <t>AD77</t>
  </si>
  <si>
    <t>AD78</t>
  </si>
  <si>
    <t>AD79</t>
  </si>
  <si>
    <t>AD80</t>
  </si>
  <si>
    <t>AD81</t>
  </si>
  <si>
    <t>AD82</t>
  </si>
  <si>
    <t>AD83</t>
  </si>
  <si>
    <t>AD84</t>
  </si>
  <si>
    <t>AD85</t>
  </si>
  <si>
    <t>AD86</t>
  </si>
  <si>
    <t>AD87</t>
  </si>
  <si>
    <t>AD88</t>
  </si>
  <si>
    <t>AD89</t>
  </si>
  <si>
    <t>AD90</t>
  </si>
  <si>
    <t>AD91</t>
  </si>
  <si>
    <t>AD92</t>
  </si>
  <si>
    <t>AD93</t>
  </si>
  <si>
    <t>AD94</t>
  </si>
  <si>
    <t>AD95</t>
  </si>
  <si>
    <t>AD96</t>
  </si>
  <si>
    <t>AD97</t>
  </si>
  <si>
    <t>AD98</t>
  </si>
  <si>
    <t>AD99</t>
  </si>
  <si>
    <t>AD100</t>
  </si>
  <si>
    <t>AD101</t>
  </si>
  <si>
    <t>AD102</t>
  </si>
  <si>
    <t>AD103</t>
  </si>
  <si>
    <t>AD104</t>
  </si>
  <si>
    <t>AD105</t>
  </si>
  <si>
    <t>AD106</t>
  </si>
  <si>
    <t>AD107</t>
  </si>
  <si>
    <t>kpl.</t>
  </si>
  <si>
    <t>op.</t>
  </si>
  <si>
    <t>mb.</t>
  </si>
  <si>
    <t>rolka.</t>
  </si>
  <si>
    <t>Razem</t>
  </si>
  <si>
    <t>Załącznik Nr 4 - Materiały elektryczne</t>
  </si>
  <si>
    <t>do Zapytania ofertowego prowadzonego w oparciu o Procedurę udzielania zamówień na dostawy, usługi i roboty budowlane realizowane w ramach projektu „Rozwój miejskiej infrastruktury ciepłowniczej w Tarnowie poprzez modernizację sieci i węzłów cieplnych w latach 2026-2029” na dostawę materiałów elektrycznych (FZO/16/2026/D) – formularz podstawowy.</t>
  </si>
  <si>
    <t>Niniejsza oferta zostaje złożona przez:</t>
  </si>
  <si>
    <t>l.p.</t>
  </si>
  <si>
    <t>Nr telefonu:</t>
  </si>
  <si>
    <t>Adres-email:</t>
  </si>
  <si>
    <t>Osoba uprawniona do kontaktów (Imię 
i nazwisko):</t>
  </si>
  <si>
    <t>Adres(y) Wykonawcy(ów)
(NIP/PESEL; KRS/CEiDG)
   (w przypadku składania oferty przez Wykonawców występujących wspólnie podać nazwy (firmy)
 i dokładne adresy wszystkich podmiotów)</t>
  </si>
  <si>
    <t>Nazwa(y) Wykonawcy(ów) 
(w przypadku składania oferty przez Wykonawców występujących wspólnie podać nazwy (firmy) 
z dopiskiem LIDER przy nazwie lidera konsorcjum)</t>
  </si>
  <si>
    <r>
      <t>1. Oświadczamy, że zapoznaliśmy się z treścią Zapytania ofertowego i przyjmujemy wszystkie warunki bez zastrzeżeń.
2. Oświadczamy, że uważamy się związani ofertą przez czas wskazany w Zapytaniu ofertowym.
3. Oświadczamy, że jesteśmy w stanie spełnić wymóg pkt 7 Zapytania ofertowego.
4. Zobowiązujemy się, do podpisania umowy w terminie do 10 dni od dnia powiadomienia Wykonawcy o rozstrzygnięciu postępowania, ale nie później niż w terminie związania ofertą.
5. Oświadczamy, że akceptujemy warunki płatności tj. 30 dniowy termin od daty otrzymania przez Zamawiającego prawidłowo wystawionej faktury.
6. Oświadczamy, że oferowany przez nas asortyment jest nowy i posiada stosowne atesty, znaki, deklaracje zgodności oraz aktualne świadectwa certyfikacji wymagane na terytorium UE. 
7. Oświadczamy, 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pozyskaliśmy w celu ubiegania się o udzielenie zamówienia w niniejszym postępowaniu</t>
    </r>
    <r>
      <rPr>
        <vertAlign val="superscript"/>
        <sz val="12"/>
        <rFont val="Open Sans"/>
        <charset val="238"/>
      </rPr>
      <t>1</t>
    </r>
    <r>
      <rPr>
        <sz val="12"/>
        <rFont val="Open Sans"/>
        <charset val="238"/>
      </rPr>
      <t xml:space="preserve">.
</t>
    </r>
  </si>
  <si>
    <r>
      <t>8. Oświadczamy, że zapoznaliśmy się z treścią wzoru umowy i akceptujemy w całości zawarte w niej zapisy.
9. Oświadczamy, że wybór oferty nie będzie/będzie</t>
    </r>
    <r>
      <rPr>
        <vertAlign val="superscript"/>
        <sz val="12"/>
        <rFont val="Open Sans"/>
        <charset val="238"/>
      </rPr>
      <t>2</t>
    </r>
    <r>
      <rPr>
        <sz val="12"/>
        <rFont val="Open Sans"/>
        <charset val="238"/>
      </rPr>
      <t xml:space="preserve"> prowadzić do powstania obowiązku podatkowego po stronie Zamawiającego, zgodnie z przepisami o podatku od towarów i usług, który miałby obowiązek rozliczyć – w następującym zakresie</t>
    </r>
    <r>
      <rPr>
        <vertAlign val="superscript"/>
        <sz val="12"/>
        <rFont val="Open Sans"/>
        <charset val="238"/>
      </rPr>
      <t>3</t>
    </r>
    <r>
      <rPr>
        <sz val="12"/>
        <rFont val="Open Sans"/>
        <charset val="238"/>
      </rPr>
      <t xml:space="preserve">:
Nazwa (rodzaj) towaru lub usługi, których dostawa lub świadczenie będzie prowadzić do jego powstania: …………………………………………………
Stawka podatku od towarów i usług, która zgodnie z wiedzą Wykonawcy, będzie miała zastosowanie …………………………………………………………
                                                                                                                                                                                                                                                                                           ……………………………………………………………..
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00B050"/>
        <rFont val="Open Sans"/>
        <charset val="238"/>
      </rPr>
      <t>podpis kwalifikowany lub zaufany lub osobisty</t>
    </r>
    <r>
      <rPr>
        <vertAlign val="superscript"/>
        <sz val="12"/>
        <color rgb="FF00B050"/>
        <rFont val="Open Sans"/>
        <charset val="238"/>
      </rPr>
      <t>4</t>
    </r>
    <r>
      <rPr>
        <sz val="12"/>
        <color rgb="FF00B050"/>
        <rFont val="Open Sans"/>
        <charset val="238"/>
      </rPr>
      <t xml:space="preserve">  </t>
    </r>
    <r>
      <rPr>
        <sz val="12"/>
        <rFont val="Open Sans"/>
        <charset val="238"/>
      </rPr>
      <t xml:space="preserve">
</t>
    </r>
  </si>
  <si>
    <r>
      <rPr>
        <vertAlign val="superscript"/>
        <sz val="12"/>
        <rFont val="Arial Narrow"/>
        <family val="2"/>
        <charset val="238"/>
      </rPr>
      <t>1</t>
    </r>
    <r>
      <rPr>
        <sz val="12"/>
        <rFont val="Arial Narrow"/>
        <family val="2"/>
        <charset val="238"/>
      </rPr>
      <t xml:space="preserve"> </t>
    </r>
    <r>
      <rPr>
        <sz val="12"/>
        <rFont val="Open Sans"/>
        <charset val="238"/>
      </rPr>
      <t xml:space="preserve"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
</t>
    </r>
    <r>
      <rPr>
        <vertAlign val="superscript"/>
        <sz val="12"/>
        <rFont val="Open Sans"/>
        <charset val="238"/>
      </rPr>
      <t>2</t>
    </r>
    <r>
      <rPr>
        <sz val="12"/>
        <rFont val="Open Sans"/>
        <charset val="238"/>
      </rPr>
      <t xml:space="preserve"> Niepotrzebne skreślić.
</t>
    </r>
    <r>
      <rPr>
        <vertAlign val="superscript"/>
        <sz val="12"/>
        <rFont val="Open Sans"/>
        <charset val="238"/>
      </rPr>
      <t>3</t>
    </r>
    <r>
      <rPr>
        <sz val="12"/>
        <rFont val="Open Sans"/>
        <charset val="238"/>
      </rPr>
      <t xml:space="preserve"> Jeżeli Wykonawca składa ofertę, której wybór prowadziłby do powstania u Zamawiającego obowiązku podatkowego zgodnie z ustawą z dnia 11 marca 2004 r. o podatku od towarów i usług (t.j. Dz.U. z 2025 r. poz. 775 z późn. zm.), ma on obowiązek w tym miejscu wskazać:
a) nazwy (rodzaju) towaru lub usługi, których dostaw lub świadczenie będą prowadziły do powstania obowiązku podatkowego;
b) wskazania wartości towaru lub usługi objętego obowiązkiem podatkowym Zamawiającego, bez kwoty podatku;
c) wskazania stawki podatku od towarów i usług, która zgodnie z wiedzą Wykonawcy, będzie miała zastosowanie.
Zamawiający w celu oceny takiej oferty dolicza do przedstawionej w niej ceny podatek od towarów i usług, który miałby obowiązek doliczyć zgodnie z tymi przepisami.
</t>
    </r>
    <r>
      <rPr>
        <vertAlign val="superscript"/>
        <sz val="12"/>
        <rFont val="Open Sans"/>
        <charset val="238"/>
      </rPr>
      <t>4</t>
    </r>
    <r>
      <rPr>
        <b/>
        <sz val="12"/>
        <rFont val="Open Sans"/>
        <charset val="238"/>
      </rPr>
      <t xml:space="preserve"> Podpis osobisty</t>
    </r>
    <r>
      <rPr>
        <sz val="12"/>
        <rFont val="Open Sans"/>
        <charset val="238"/>
      </rPr>
      <t xml:space="preserve"> - zaawansowany podpis elektroniczny w rozumieniu art. 3 pkt 11 rozporządzenia Parlamentu Europejskiego i Rady (UE) nr 910/2014 z dnia 23 lipca 2014 r. w sprawie identyfikacji elektronicznej i usług zaufania w odniesieniu do transakcji elektronicznych na rynku wewnętrznym oraz uchylającego dyrektywę 1999/93/WE, weryfikowany za pomocą certyfikatu podpisu osobistego)</t>
    </r>
  </si>
  <si>
    <r>
      <t>Końcówka tulejkowa (Ø1mm</t>
    </r>
    <r>
      <rPr>
        <vertAlign val="superscript"/>
        <sz val="12"/>
        <color rgb="FF000000"/>
        <rFont val="Arial Narrow"/>
        <family val="2"/>
        <charset val="238"/>
      </rPr>
      <t>2</t>
    </r>
    <r>
      <rPr>
        <sz val="12"/>
        <color rgb="FF000000"/>
        <rFont val="Arial Narrow"/>
        <family val="2"/>
        <charset val="238"/>
      </rPr>
      <t>)</t>
    </r>
  </si>
  <si>
    <r>
      <t>Końcówka tulejkowa (Ø1,5mm</t>
    </r>
    <r>
      <rPr>
        <vertAlign val="superscript"/>
        <sz val="12"/>
        <color rgb="FF000000"/>
        <rFont val="Arial Narrow"/>
        <family val="2"/>
        <charset val="238"/>
      </rPr>
      <t>2</t>
    </r>
    <r>
      <rPr>
        <sz val="12"/>
        <color rgb="FF000000"/>
        <rFont val="Arial Narrow"/>
        <family val="2"/>
        <charset val="238"/>
      </rPr>
      <t>)</t>
    </r>
  </si>
  <si>
    <r>
      <t>Końcówka tulejkowa (Ø2,5mm</t>
    </r>
    <r>
      <rPr>
        <vertAlign val="superscript"/>
        <sz val="12"/>
        <color rgb="FF000000"/>
        <rFont val="Arial Narrow"/>
        <family val="2"/>
        <charset val="238"/>
      </rPr>
      <t>2</t>
    </r>
    <r>
      <rPr>
        <sz val="12"/>
        <color rgb="FF000000"/>
        <rFont val="Arial Narrow"/>
        <family val="2"/>
        <charset val="238"/>
      </rPr>
      <t>)</t>
    </r>
  </si>
  <si>
    <r>
      <t>Końcówka tulejkowa (Ø2x2,5mm</t>
    </r>
    <r>
      <rPr>
        <vertAlign val="superscript"/>
        <sz val="12"/>
        <color rgb="FF000000"/>
        <rFont val="Arial Narrow"/>
        <family val="2"/>
        <charset val="238"/>
      </rPr>
      <t>2</t>
    </r>
    <r>
      <rPr>
        <sz val="12"/>
        <color rgb="FF000000"/>
        <rFont val="Arial Narrow"/>
        <family val="2"/>
        <charset val="238"/>
      </rPr>
      <t>)</t>
    </r>
  </si>
  <si>
    <r>
      <t>Końcówka tulejkowa (Ø2x1mm</t>
    </r>
    <r>
      <rPr>
        <vertAlign val="superscript"/>
        <sz val="12"/>
        <color rgb="FF000000"/>
        <rFont val="Arial Narrow"/>
        <family val="2"/>
        <charset val="238"/>
      </rPr>
      <t>2</t>
    </r>
    <r>
      <rPr>
        <sz val="12"/>
        <color rgb="FF000000"/>
        <rFont val="Arial Narrow"/>
        <family val="2"/>
        <charset val="238"/>
      </rPr>
      <t>)</t>
    </r>
  </si>
  <si>
    <r>
      <t>Końcówka tulejkowa (Ø2x1,5mm</t>
    </r>
    <r>
      <rPr>
        <vertAlign val="superscript"/>
        <sz val="12"/>
        <color rgb="FF000000"/>
        <rFont val="Arial Narrow"/>
        <family val="2"/>
        <charset val="238"/>
      </rPr>
      <t>2</t>
    </r>
    <r>
      <rPr>
        <sz val="12"/>
        <color rgb="FF000000"/>
        <rFont val="Arial Narrow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</si>
</sst>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25">
    <font>
      <sz val="10"/>
      <name val="Arial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2"/>
      <color rgb="FF000000"/>
      <name val="Open Sans"/>
      <charset val="238"/>
    </font>
    <font>
      <b/>
      <sz val="12"/>
      <color theme="1"/>
      <name val="Open Sans"/>
      <charset val="238"/>
    </font>
    <font>
      <sz val="12"/>
      <color theme="1"/>
      <name val="Open Sans"/>
      <charset val="238"/>
    </font>
    <font>
      <b/>
      <sz val="12"/>
      <color indexed="8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sz val="12"/>
      <color indexed="8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sz val="12"/>
      <name val="Open Sans"/>
      <charset val="238"/>
    </font>
    <font>
      <vertAlign val="superscript"/>
      <sz val="12"/>
      <name val="Open Sans"/>
      <charset val="238"/>
    </font>
    <font>
      <sz val="12"/>
      <color rgb="FF00B050"/>
      <name val="Open Sans"/>
      <charset val="238"/>
    </font>
    <font>
      <vertAlign val="superscript"/>
      <sz val="12"/>
      <color rgb="FF00B050"/>
      <name val="Open Sans"/>
      <charset val="238"/>
    </font>
    <font>
      <b/>
      <sz val="12"/>
      <name val="Open Sans"/>
      <charset val="238"/>
    </font>
    <font>
      <vertAlign val="superscript"/>
      <sz val="12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3" fillId="0" borderId="1"/>
    <xf numFmtId="0" fontId="4" fillId="0" borderId="1"/>
    <xf numFmtId="9" fontId="4" fillId="0" borderId="1" applyFont="0" applyFill="0" applyBorder="0" applyAlignment="0" applyProtection="0"/>
    <xf numFmtId="44" fontId="4" fillId="0" borderId="1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44" fontId="5" fillId="0" borderId="0" xfId="1" applyFont="1" applyAlignment="1">
      <alignment vertical="center" wrapText="1"/>
    </xf>
    <xf numFmtId="44" fontId="1" fillId="0" borderId="1" xfId="1" applyFont="1" applyBorder="1" applyAlignment="1">
      <alignment vertical="center" wrapText="1"/>
    </xf>
    <xf numFmtId="44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left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44" fontId="7" fillId="2" borderId="3" xfId="1" applyFont="1" applyFill="1" applyBorder="1" applyAlignment="1" applyProtection="1">
      <alignment horizontal="center" vertical="center" wrapText="1"/>
    </xf>
    <xf numFmtId="44" fontId="12" fillId="2" borderId="4" xfId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4" fontId="12" fillId="2" borderId="6" xfId="1" applyFont="1" applyFill="1" applyBorder="1" applyAlignment="1">
      <alignment horizontal="center" vertical="center" wrapText="1"/>
    </xf>
    <xf numFmtId="44" fontId="12" fillId="2" borderId="7" xfId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44" fontId="13" fillId="0" borderId="6" xfId="1" applyFont="1" applyBorder="1" applyAlignment="1">
      <alignment horizontal="center" vertical="center" wrapText="1"/>
    </xf>
    <xf numFmtId="164" fontId="17" fillId="0" borderId="7" xfId="5" applyNumberFormat="1" applyFont="1" applyFill="1" applyBorder="1" applyAlignment="1" applyProtection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 applyProtection="1">
      <alignment horizontal="center" vertical="center" wrapText="1"/>
      <protection locked="0"/>
    </xf>
    <xf numFmtId="1" fontId="14" fillId="0" borderId="6" xfId="0" applyNumberFormat="1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4" fontId="13" fillId="0" borderId="8" xfId="1" applyFont="1" applyBorder="1" applyAlignment="1">
      <alignment horizontal="center" vertical="center" wrapText="1"/>
    </xf>
    <xf numFmtId="164" fontId="17" fillId="0" borderId="10" xfId="5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4" fontId="13" fillId="0" borderId="1" xfId="1" applyFont="1" applyBorder="1" applyAlignment="1">
      <alignment horizontal="center" vertical="center" wrapText="1"/>
    </xf>
    <xf numFmtId="44" fontId="13" fillId="0" borderId="1" xfId="1" applyFont="1" applyBorder="1" applyAlignment="1">
      <alignment horizontal="right" vertical="center" wrapText="1"/>
    </xf>
    <xf numFmtId="44" fontId="13" fillId="3" borderId="11" xfId="1" applyFont="1" applyFill="1" applyBorder="1" applyAlignment="1">
      <alignment vertical="center" wrapText="1"/>
    </xf>
    <xf numFmtId="44" fontId="13" fillId="3" borderId="12" xfId="1" applyFont="1" applyFill="1" applyBorder="1" applyAlignment="1">
      <alignment vertical="center" wrapText="1"/>
    </xf>
    <xf numFmtId="44" fontId="13" fillId="0" borderId="1" xfId="1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</cellXfs>
  <cellStyles count="6">
    <cellStyle name="Normalny" xfId="0" builtinId="0"/>
    <cellStyle name="Normalny 2" xfId="2" xr:uid="{00000000-0005-0000-0000-000001000000}"/>
    <cellStyle name="Normalny 3" xfId="3" xr:uid="{00000000-0005-0000-0000-000002000000}"/>
    <cellStyle name="Procentowy 2" xfId="4" xr:uid="{00000000-0005-0000-0000-000003000000}"/>
    <cellStyle name="Walutowy" xfId="1" builtinId="4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6"/>
  <sheetViews>
    <sheetView tabSelected="1" zoomScaleNormal="100" workbookViewId="0">
      <selection activeCell="B1" sqref="B1:J135"/>
    </sheetView>
  </sheetViews>
  <sheetFormatPr defaultRowHeight="13.8"/>
  <cols>
    <col min="1" max="1" width="2" style="1" bestFit="1" customWidth="1"/>
    <col min="2" max="2" width="8" style="7" bestFit="1" customWidth="1"/>
    <col min="3" max="3" width="45.77734375" style="7" customWidth="1"/>
    <col min="4" max="4" width="14.6640625" style="7" customWidth="1"/>
    <col min="5" max="5" width="39" style="7" customWidth="1"/>
    <col min="6" max="6" width="16.33203125" style="7" customWidth="1"/>
    <col min="7" max="8" width="21.33203125" style="6" customWidth="1"/>
    <col min="9" max="9" width="23.5546875" style="5" customWidth="1"/>
    <col min="10" max="10" width="14.33203125" style="6" customWidth="1"/>
    <col min="11" max="11" width="10.109375" style="2" bestFit="1" customWidth="1"/>
    <col min="12" max="14" width="9.109375" style="2"/>
    <col min="15" max="18" width="9.109375" style="1"/>
  </cols>
  <sheetData>
    <row r="1" spans="1:20" ht="18.600000000000001">
      <c r="B1" s="56" t="s">
        <v>316</v>
      </c>
      <c r="C1" s="56"/>
      <c r="D1" s="56"/>
      <c r="E1" s="56"/>
      <c r="F1" s="56"/>
      <c r="G1" s="56"/>
      <c r="H1" s="56"/>
      <c r="I1" s="4"/>
      <c r="J1" s="4"/>
      <c r="T1" s="2">
        <v>1.23</v>
      </c>
    </row>
    <row r="2" spans="1:20" ht="31.2" customHeight="1">
      <c r="B2" s="56" t="s">
        <v>317</v>
      </c>
      <c r="C2" s="56"/>
      <c r="D2" s="56"/>
      <c r="E2" s="56"/>
      <c r="F2" s="56"/>
      <c r="G2" s="56"/>
      <c r="H2" s="56"/>
      <c r="I2" s="56"/>
      <c r="J2" s="56"/>
      <c r="T2" s="2"/>
    </row>
    <row r="3" spans="1:20">
      <c r="B3" s="3"/>
      <c r="C3" s="3"/>
      <c r="D3" s="3"/>
      <c r="E3" s="3"/>
      <c r="F3" s="3"/>
      <c r="G3" s="3"/>
      <c r="H3" s="3"/>
      <c r="I3" s="4"/>
      <c r="J3" s="4"/>
      <c r="T3" s="2"/>
    </row>
    <row r="4" spans="1:20" ht="33.6" customHeight="1">
      <c r="B4" s="8"/>
      <c r="C4" s="8" t="s">
        <v>318</v>
      </c>
      <c r="D4" s="8"/>
      <c r="E4" s="8"/>
      <c r="F4" s="8"/>
      <c r="G4" s="8"/>
      <c r="H4" s="8"/>
      <c r="I4" s="4"/>
      <c r="J4" s="4"/>
      <c r="T4" s="2"/>
    </row>
    <row r="5" spans="1:20" ht="112.2" customHeight="1">
      <c r="B5" s="9" t="s">
        <v>319</v>
      </c>
      <c r="C5" s="10" t="s">
        <v>324</v>
      </c>
      <c r="D5" s="57" t="s">
        <v>323</v>
      </c>
      <c r="E5" s="57"/>
      <c r="F5" s="57"/>
      <c r="G5" s="57"/>
      <c r="H5" s="57"/>
      <c r="I5" s="4"/>
      <c r="J5" s="4"/>
      <c r="T5" s="2"/>
    </row>
    <row r="6" spans="1:20" ht="24.6" customHeight="1">
      <c r="B6" s="11"/>
      <c r="C6" s="11"/>
      <c r="D6" s="58"/>
      <c r="E6" s="58"/>
      <c r="F6" s="58"/>
      <c r="G6" s="58"/>
      <c r="H6" s="58"/>
      <c r="I6" s="4"/>
      <c r="J6" s="4"/>
      <c r="T6" s="2"/>
    </row>
    <row r="7" spans="1:20" ht="26.4" customHeight="1">
      <c r="B7" s="11"/>
      <c r="C7" s="11"/>
      <c r="D7" s="58"/>
      <c r="E7" s="58"/>
      <c r="F7" s="58"/>
      <c r="G7" s="58"/>
      <c r="H7" s="58"/>
      <c r="I7" s="4"/>
      <c r="J7" s="4"/>
      <c r="T7" s="2"/>
    </row>
    <row r="8" spans="1:20">
      <c r="B8" s="3"/>
      <c r="C8" s="3"/>
      <c r="D8" s="3"/>
      <c r="E8" s="3"/>
      <c r="F8" s="3"/>
      <c r="G8" s="3"/>
      <c r="H8" s="3"/>
      <c r="I8" s="4"/>
      <c r="J8" s="4"/>
      <c r="T8" s="2"/>
    </row>
    <row r="9" spans="1:20">
      <c r="B9" s="3"/>
      <c r="C9" s="3"/>
      <c r="D9" s="3"/>
      <c r="E9" s="3"/>
      <c r="F9" s="3"/>
      <c r="G9" s="3"/>
      <c r="H9" s="3"/>
      <c r="I9" s="4"/>
      <c r="J9" s="4"/>
      <c r="T9" s="2"/>
    </row>
    <row r="10" spans="1:20" ht="37.200000000000003">
      <c r="B10" s="3"/>
      <c r="C10" s="9" t="s">
        <v>322</v>
      </c>
      <c r="D10" s="58"/>
      <c r="E10" s="58"/>
      <c r="F10" s="58"/>
      <c r="G10" s="58"/>
      <c r="H10" s="58"/>
      <c r="I10" s="4"/>
      <c r="J10" s="4"/>
      <c r="T10" s="2"/>
    </row>
    <row r="11" spans="1:20" ht="18.600000000000001">
      <c r="B11" s="3"/>
      <c r="C11" s="9" t="s">
        <v>320</v>
      </c>
      <c r="D11" s="58"/>
      <c r="E11" s="58"/>
      <c r="F11" s="58"/>
      <c r="G11" s="58"/>
      <c r="H11" s="58"/>
      <c r="I11" s="4"/>
      <c r="J11" s="4"/>
      <c r="T11" s="2"/>
    </row>
    <row r="12" spans="1:20" ht="18.600000000000001">
      <c r="B12" s="3"/>
      <c r="C12" s="9" t="s">
        <v>321</v>
      </c>
      <c r="D12" s="58"/>
      <c r="E12" s="58"/>
      <c r="F12" s="58"/>
      <c r="G12" s="58"/>
      <c r="H12" s="58"/>
      <c r="I12" s="4"/>
      <c r="J12" s="4"/>
      <c r="T12" s="2"/>
    </row>
    <row r="13" spans="1:20">
      <c r="B13" s="3"/>
      <c r="C13" s="3"/>
      <c r="D13" s="3"/>
      <c r="E13" s="3"/>
      <c r="F13" s="3"/>
      <c r="G13" s="3"/>
      <c r="H13" s="3"/>
      <c r="I13" s="4"/>
      <c r="J13" s="4"/>
      <c r="T13" s="2"/>
    </row>
    <row r="14" spans="1:20" ht="14.4" thickBot="1">
      <c r="B14" s="55"/>
      <c r="C14" s="55"/>
      <c r="D14" s="55"/>
      <c r="E14" s="55"/>
      <c r="F14" s="55"/>
      <c r="G14" s="55"/>
      <c r="H14" s="5"/>
    </row>
    <row r="15" spans="1:20" ht="62.4">
      <c r="A15" s="1">
        <v>1</v>
      </c>
      <c r="B15" s="12" t="s">
        <v>10</v>
      </c>
      <c r="C15" s="13" t="s">
        <v>11</v>
      </c>
      <c r="D15" s="14" t="s">
        <v>198</v>
      </c>
      <c r="E15" s="13" t="s">
        <v>12</v>
      </c>
      <c r="F15" s="13" t="s">
        <v>1</v>
      </c>
      <c r="G15" s="14" t="s">
        <v>13</v>
      </c>
      <c r="H15" s="15" t="s">
        <v>14</v>
      </c>
      <c r="I15" s="15" t="s">
        <v>15</v>
      </c>
      <c r="J15" s="16" t="s">
        <v>16</v>
      </c>
      <c r="K15" s="17"/>
      <c r="L15" s="17"/>
      <c r="M15" s="17"/>
    </row>
    <row r="16" spans="1:20" ht="15.6">
      <c r="B16" s="18" t="s">
        <v>2</v>
      </c>
      <c r="C16" s="19" t="s">
        <v>3</v>
      </c>
      <c r="D16" s="19" t="s">
        <v>199</v>
      </c>
      <c r="E16" s="19" t="s">
        <v>4</v>
      </c>
      <c r="F16" s="19" t="s">
        <v>5</v>
      </c>
      <c r="G16" s="20" t="s">
        <v>6</v>
      </c>
      <c r="H16" s="21" t="s">
        <v>7</v>
      </c>
      <c r="I16" s="22" t="s">
        <v>8</v>
      </c>
      <c r="J16" s="23" t="s">
        <v>9</v>
      </c>
      <c r="K16" s="17"/>
      <c r="L16" s="17"/>
      <c r="M16" s="17"/>
    </row>
    <row r="17" spans="2:13" ht="31.2">
      <c r="B17" s="24" t="s">
        <v>17</v>
      </c>
      <c r="C17" s="25" t="s">
        <v>18</v>
      </c>
      <c r="D17" s="26" t="s">
        <v>200</v>
      </c>
      <c r="E17" s="27"/>
      <c r="F17" s="28" t="s">
        <v>311</v>
      </c>
      <c r="G17" s="29">
        <v>30</v>
      </c>
      <c r="H17" s="30"/>
      <c r="I17" s="30">
        <f>ROUND(G17*H17,2)</f>
        <v>0</v>
      </c>
      <c r="J17" s="31">
        <f t="shared" ref="J17:J48" si="0">ROUND(I17*__vat2,2)</f>
        <v>0</v>
      </c>
      <c r="K17" s="17"/>
      <c r="L17" s="17"/>
      <c r="M17" s="17"/>
    </row>
    <row r="18" spans="2:13" ht="31.2">
      <c r="B18" s="32" t="s">
        <v>19</v>
      </c>
      <c r="C18" s="25" t="s">
        <v>20</v>
      </c>
      <c r="D18" s="26" t="s">
        <v>201</v>
      </c>
      <c r="E18" s="27"/>
      <c r="F18" s="33" t="s">
        <v>0</v>
      </c>
      <c r="G18" s="29">
        <v>83</v>
      </c>
      <c r="H18" s="30"/>
      <c r="I18" s="30">
        <f t="shared" ref="I18:I81" si="1">ROUND(G18*H18,2)</f>
        <v>0</v>
      </c>
      <c r="J18" s="31">
        <f t="shared" si="0"/>
        <v>0</v>
      </c>
      <c r="K18" s="17"/>
      <c r="L18" s="17"/>
      <c r="M18" s="17"/>
    </row>
    <row r="19" spans="2:13" ht="15.6">
      <c r="B19" s="32" t="s">
        <v>21</v>
      </c>
      <c r="C19" s="25" t="s">
        <v>22</v>
      </c>
      <c r="D19" s="26" t="s">
        <v>202</v>
      </c>
      <c r="E19" s="27"/>
      <c r="F19" s="33" t="s">
        <v>0</v>
      </c>
      <c r="G19" s="29">
        <v>30</v>
      </c>
      <c r="H19" s="30"/>
      <c r="I19" s="30">
        <f t="shared" si="1"/>
        <v>0</v>
      </c>
      <c r="J19" s="31">
        <f t="shared" si="0"/>
        <v>0</v>
      </c>
      <c r="K19" s="17"/>
      <c r="L19" s="17"/>
      <c r="M19" s="17"/>
    </row>
    <row r="20" spans="2:13" ht="15.6">
      <c r="B20" s="32" t="s">
        <v>23</v>
      </c>
      <c r="C20" s="25" t="s">
        <v>24</v>
      </c>
      <c r="D20" s="26" t="s">
        <v>203</v>
      </c>
      <c r="E20" s="27"/>
      <c r="F20" s="33" t="s">
        <v>0</v>
      </c>
      <c r="G20" s="29">
        <f>120+10</f>
        <v>130</v>
      </c>
      <c r="H20" s="30"/>
      <c r="I20" s="30">
        <f t="shared" si="1"/>
        <v>0</v>
      </c>
      <c r="J20" s="31">
        <f t="shared" si="0"/>
        <v>0</v>
      </c>
      <c r="K20" s="17"/>
      <c r="L20" s="17"/>
      <c r="M20" s="17"/>
    </row>
    <row r="21" spans="2:13" ht="15.6">
      <c r="B21" s="32" t="s">
        <v>25</v>
      </c>
      <c r="C21" s="25" t="s">
        <v>26</v>
      </c>
      <c r="D21" s="26" t="s">
        <v>204</v>
      </c>
      <c r="E21" s="27"/>
      <c r="F21" s="33" t="s">
        <v>0</v>
      </c>
      <c r="G21" s="29">
        <v>30</v>
      </c>
      <c r="H21" s="30"/>
      <c r="I21" s="30">
        <f t="shared" si="1"/>
        <v>0</v>
      </c>
      <c r="J21" s="31">
        <f t="shared" si="0"/>
        <v>0</v>
      </c>
      <c r="K21" s="17"/>
      <c r="L21" s="17"/>
      <c r="M21" s="17"/>
    </row>
    <row r="22" spans="2:13" ht="15.6">
      <c r="B22" s="32" t="s">
        <v>27</v>
      </c>
      <c r="C22" s="25" t="s">
        <v>28</v>
      </c>
      <c r="D22" s="26" t="s">
        <v>205</v>
      </c>
      <c r="E22" s="27"/>
      <c r="F22" s="33" t="s">
        <v>0</v>
      </c>
      <c r="G22" s="29">
        <v>30</v>
      </c>
      <c r="H22" s="30"/>
      <c r="I22" s="30">
        <f t="shared" si="1"/>
        <v>0</v>
      </c>
      <c r="J22" s="31">
        <f t="shared" si="0"/>
        <v>0</v>
      </c>
      <c r="K22" s="17"/>
      <c r="L22" s="17"/>
      <c r="M22" s="17"/>
    </row>
    <row r="23" spans="2:13" ht="15.6">
      <c r="B23" s="32" t="s">
        <v>29</v>
      </c>
      <c r="C23" s="25" t="s">
        <v>30</v>
      </c>
      <c r="D23" s="26" t="s">
        <v>206</v>
      </c>
      <c r="E23" s="27"/>
      <c r="F23" s="33" t="s">
        <v>0</v>
      </c>
      <c r="G23" s="29">
        <v>31</v>
      </c>
      <c r="H23" s="30"/>
      <c r="I23" s="30">
        <f t="shared" si="1"/>
        <v>0</v>
      </c>
      <c r="J23" s="31">
        <f t="shared" si="0"/>
        <v>0</v>
      </c>
      <c r="K23" s="17"/>
      <c r="L23" s="17"/>
      <c r="M23" s="17"/>
    </row>
    <row r="24" spans="2:13" ht="31.2">
      <c r="B24" s="32" t="s">
        <v>31</v>
      </c>
      <c r="C24" s="25" t="s">
        <v>32</v>
      </c>
      <c r="D24" s="26" t="s">
        <v>207</v>
      </c>
      <c r="E24" s="27"/>
      <c r="F24" s="33" t="s">
        <v>0</v>
      </c>
      <c r="G24" s="29">
        <v>83</v>
      </c>
      <c r="H24" s="30"/>
      <c r="I24" s="30">
        <f t="shared" si="1"/>
        <v>0</v>
      </c>
      <c r="J24" s="31">
        <f t="shared" si="0"/>
        <v>0</v>
      </c>
      <c r="K24" s="17"/>
      <c r="L24" s="17"/>
      <c r="M24" s="17"/>
    </row>
    <row r="25" spans="2:13" ht="31.2">
      <c r="B25" s="32" t="s">
        <v>33</v>
      </c>
      <c r="C25" s="25" t="s">
        <v>34</v>
      </c>
      <c r="D25" s="26" t="s">
        <v>208</v>
      </c>
      <c r="E25" s="27"/>
      <c r="F25" s="33" t="s">
        <v>0</v>
      </c>
      <c r="G25" s="29">
        <v>83</v>
      </c>
      <c r="H25" s="30"/>
      <c r="I25" s="30">
        <f t="shared" si="1"/>
        <v>0</v>
      </c>
      <c r="J25" s="31">
        <f t="shared" si="0"/>
        <v>0</v>
      </c>
      <c r="K25" s="17"/>
      <c r="L25" s="17"/>
      <c r="M25" s="17"/>
    </row>
    <row r="26" spans="2:13" ht="31.2">
      <c r="B26" s="32" t="s">
        <v>35</v>
      </c>
      <c r="C26" s="25" t="s">
        <v>36</v>
      </c>
      <c r="D26" s="26" t="s">
        <v>209</v>
      </c>
      <c r="E26" s="27"/>
      <c r="F26" s="33" t="s">
        <v>0</v>
      </c>
      <c r="G26" s="29">
        <v>83</v>
      </c>
      <c r="H26" s="30"/>
      <c r="I26" s="30">
        <f t="shared" si="1"/>
        <v>0</v>
      </c>
      <c r="J26" s="31">
        <f t="shared" si="0"/>
        <v>0</v>
      </c>
      <c r="K26" s="17"/>
      <c r="L26" s="17"/>
      <c r="M26" s="17"/>
    </row>
    <row r="27" spans="2:13" ht="31.2">
      <c r="B27" s="32" t="s">
        <v>37</v>
      </c>
      <c r="C27" s="25" t="s">
        <v>38</v>
      </c>
      <c r="D27" s="26" t="s">
        <v>210</v>
      </c>
      <c r="E27" s="27"/>
      <c r="F27" s="33" t="s">
        <v>0</v>
      </c>
      <c r="G27" s="29">
        <v>30</v>
      </c>
      <c r="H27" s="30"/>
      <c r="I27" s="30">
        <f t="shared" si="1"/>
        <v>0</v>
      </c>
      <c r="J27" s="31">
        <f t="shared" si="0"/>
        <v>0</v>
      </c>
      <c r="K27" s="17"/>
      <c r="L27" s="17"/>
      <c r="M27" s="17"/>
    </row>
    <row r="28" spans="2:13" ht="15.6">
      <c r="B28" s="32" t="s">
        <v>39</v>
      </c>
      <c r="C28" s="25" t="s">
        <v>40</v>
      </c>
      <c r="D28" s="26" t="s">
        <v>211</v>
      </c>
      <c r="E28" s="27"/>
      <c r="F28" s="33" t="s">
        <v>0</v>
      </c>
      <c r="G28" s="29">
        <v>83</v>
      </c>
      <c r="H28" s="30"/>
      <c r="I28" s="30">
        <f t="shared" si="1"/>
        <v>0</v>
      </c>
      <c r="J28" s="31">
        <f t="shared" si="0"/>
        <v>0</v>
      </c>
      <c r="K28" s="17"/>
      <c r="L28" s="17"/>
      <c r="M28" s="17"/>
    </row>
    <row r="29" spans="2:13" ht="15.6">
      <c r="B29" s="24" t="s">
        <v>41</v>
      </c>
      <c r="C29" s="25" t="s">
        <v>42</v>
      </c>
      <c r="D29" s="26" t="s">
        <v>212</v>
      </c>
      <c r="E29" s="27"/>
      <c r="F29" s="33" t="s">
        <v>0</v>
      </c>
      <c r="G29" s="33">
        <v>59</v>
      </c>
      <c r="H29" s="30"/>
      <c r="I29" s="30">
        <f t="shared" si="1"/>
        <v>0</v>
      </c>
      <c r="J29" s="31">
        <f t="shared" si="0"/>
        <v>0</v>
      </c>
      <c r="K29" s="17"/>
      <c r="L29" s="17"/>
      <c r="M29" s="17"/>
    </row>
    <row r="30" spans="2:13" ht="15.6">
      <c r="B30" s="24" t="s">
        <v>43</v>
      </c>
      <c r="C30" s="25" t="s">
        <v>44</v>
      </c>
      <c r="D30" s="26" t="s">
        <v>213</v>
      </c>
      <c r="E30" s="27"/>
      <c r="F30" s="33" t="s">
        <v>0</v>
      </c>
      <c r="G30" s="29">
        <v>30</v>
      </c>
      <c r="H30" s="30"/>
      <c r="I30" s="30">
        <f t="shared" si="1"/>
        <v>0</v>
      </c>
      <c r="J30" s="31">
        <f t="shared" si="0"/>
        <v>0</v>
      </c>
      <c r="K30" s="17"/>
      <c r="L30" s="17"/>
      <c r="M30" s="17"/>
    </row>
    <row r="31" spans="2:13" ht="15.6">
      <c r="B31" s="24" t="s">
        <v>45</v>
      </c>
      <c r="C31" s="25" t="s">
        <v>46</v>
      </c>
      <c r="D31" s="26" t="s">
        <v>214</v>
      </c>
      <c r="E31" s="27"/>
      <c r="F31" s="33" t="s">
        <v>0</v>
      </c>
      <c r="G31" s="29">
        <v>90</v>
      </c>
      <c r="H31" s="30"/>
      <c r="I31" s="30">
        <f t="shared" si="1"/>
        <v>0</v>
      </c>
      <c r="J31" s="31">
        <f t="shared" si="0"/>
        <v>0</v>
      </c>
      <c r="K31" s="17"/>
      <c r="L31" s="17"/>
      <c r="M31" s="17"/>
    </row>
    <row r="32" spans="2:13" ht="15.6">
      <c r="B32" s="24" t="s">
        <v>47</v>
      </c>
      <c r="C32" s="25" t="s">
        <v>48</v>
      </c>
      <c r="D32" s="26" t="s">
        <v>215</v>
      </c>
      <c r="E32" s="27"/>
      <c r="F32" s="33" t="s">
        <v>0</v>
      </c>
      <c r="G32" s="29">
        <v>90</v>
      </c>
      <c r="H32" s="30"/>
      <c r="I32" s="30">
        <f t="shared" si="1"/>
        <v>0</v>
      </c>
      <c r="J32" s="31">
        <f t="shared" si="0"/>
        <v>0</v>
      </c>
      <c r="K32" s="17"/>
      <c r="L32" s="17"/>
      <c r="M32" s="17"/>
    </row>
    <row r="33" spans="2:13" ht="15.6">
      <c r="B33" s="24" t="s">
        <v>49</v>
      </c>
      <c r="C33" s="25" t="s">
        <v>50</v>
      </c>
      <c r="D33" s="26" t="s">
        <v>216</v>
      </c>
      <c r="E33" s="27"/>
      <c r="F33" s="33" t="s">
        <v>0</v>
      </c>
      <c r="G33" s="29">
        <v>30</v>
      </c>
      <c r="H33" s="30"/>
      <c r="I33" s="30">
        <f t="shared" si="1"/>
        <v>0</v>
      </c>
      <c r="J33" s="31">
        <f t="shared" si="0"/>
        <v>0</v>
      </c>
      <c r="K33" s="17"/>
      <c r="L33" s="17"/>
      <c r="M33" s="17"/>
    </row>
    <row r="34" spans="2:13" ht="15.6">
      <c r="B34" s="32" t="s">
        <v>51</v>
      </c>
      <c r="C34" s="25" t="s">
        <v>52</v>
      </c>
      <c r="D34" s="26" t="s">
        <v>217</v>
      </c>
      <c r="E34" s="27"/>
      <c r="F34" s="33" t="s">
        <v>0</v>
      </c>
      <c r="G34" s="29">
        <v>1720</v>
      </c>
      <c r="H34" s="30"/>
      <c r="I34" s="30">
        <f t="shared" si="1"/>
        <v>0</v>
      </c>
      <c r="J34" s="31">
        <f t="shared" si="0"/>
        <v>0</v>
      </c>
      <c r="K34" s="17"/>
      <c r="L34" s="17"/>
      <c r="M34" s="17"/>
    </row>
    <row r="35" spans="2:13" ht="31.2">
      <c r="B35" s="32" t="s">
        <v>53</v>
      </c>
      <c r="C35" s="34" t="s">
        <v>54</v>
      </c>
      <c r="D35" s="26" t="s">
        <v>218</v>
      </c>
      <c r="E35" s="27"/>
      <c r="F35" s="28" t="s">
        <v>0</v>
      </c>
      <c r="G35" s="29">
        <v>75</v>
      </c>
      <c r="H35" s="30"/>
      <c r="I35" s="30">
        <f t="shared" si="1"/>
        <v>0</v>
      </c>
      <c r="J35" s="31">
        <f t="shared" si="0"/>
        <v>0</v>
      </c>
      <c r="K35" s="17"/>
      <c r="L35" s="17"/>
      <c r="M35" s="17"/>
    </row>
    <row r="36" spans="2:13" ht="31.2">
      <c r="B36" s="32" t="s">
        <v>55</v>
      </c>
      <c r="C36" s="34" t="s">
        <v>56</v>
      </c>
      <c r="D36" s="26" t="s">
        <v>219</v>
      </c>
      <c r="E36" s="27"/>
      <c r="F36" s="28" t="s">
        <v>0</v>
      </c>
      <c r="G36" s="29">
        <v>75</v>
      </c>
      <c r="H36" s="30"/>
      <c r="I36" s="30">
        <f t="shared" si="1"/>
        <v>0</v>
      </c>
      <c r="J36" s="31">
        <f t="shared" si="0"/>
        <v>0</v>
      </c>
      <c r="K36" s="17"/>
      <c r="L36" s="17"/>
      <c r="M36" s="17"/>
    </row>
    <row r="37" spans="2:13" ht="31.2">
      <c r="B37" s="32" t="s">
        <v>57</v>
      </c>
      <c r="C37" s="34" t="s">
        <v>58</v>
      </c>
      <c r="D37" s="26" t="s">
        <v>220</v>
      </c>
      <c r="E37" s="27"/>
      <c r="F37" s="28" t="s">
        <v>0</v>
      </c>
      <c r="G37" s="29">
        <v>75</v>
      </c>
      <c r="H37" s="30"/>
      <c r="I37" s="30">
        <f t="shared" si="1"/>
        <v>0</v>
      </c>
      <c r="J37" s="31">
        <f t="shared" si="0"/>
        <v>0</v>
      </c>
      <c r="K37" s="17"/>
      <c r="L37" s="17"/>
      <c r="M37" s="17"/>
    </row>
    <row r="38" spans="2:13" ht="31.2">
      <c r="B38" s="32" t="s">
        <v>59</v>
      </c>
      <c r="C38" s="34" t="s">
        <v>60</v>
      </c>
      <c r="D38" s="26" t="s">
        <v>221</v>
      </c>
      <c r="E38" s="27"/>
      <c r="F38" s="28" t="s">
        <v>0</v>
      </c>
      <c r="G38" s="29">
        <v>50</v>
      </c>
      <c r="H38" s="30"/>
      <c r="I38" s="30">
        <f t="shared" si="1"/>
        <v>0</v>
      </c>
      <c r="J38" s="31">
        <f t="shared" si="0"/>
        <v>0</v>
      </c>
      <c r="K38" s="17"/>
      <c r="L38" s="17"/>
      <c r="M38" s="17"/>
    </row>
    <row r="39" spans="2:13" ht="15.6">
      <c r="B39" s="24" t="s">
        <v>61</v>
      </c>
      <c r="C39" s="25" t="s">
        <v>62</v>
      </c>
      <c r="D39" s="26" t="s">
        <v>222</v>
      </c>
      <c r="E39" s="27"/>
      <c r="F39" s="33" t="s">
        <v>0</v>
      </c>
      <c r="G39" s="29">
        <v>30</v>
      </c>
      <c r="H39" s="30"/>
      <c r="I39" s="30">
        <f t="shared" si="1"/>
        <v>0</v>
      </c>
      <c r="J39" s="31">
        <f t="shared" si="0"/>
        <v>0</v>
      </c>
      <c r="K39" s="17"/>
      <c r="L39" s="17"/>
      <c r="M39" s="17"/>
    </row>
    <row r="40" spans="2:13" ht="15.6">
      <c r="B40" s="32" t="s">
        <v>63</v>
      </c>
      <c r="C40" s="25" t="s">
        <v>64</v>
      </c>
      <c r="D40" s="26" t="s">
        <v>223</v>
      </c>
      <c r="E40" s="27"/>
      <c r="F40" s="28" t="s">
        <v>0</v>
      </c>
      <c r="G40" s="29">
        <v>150</v>
      </c>
      <c r="H40" s="30"/>
      <c r="I40" s="30">
        <f t="shared" si="1"/>
        <v>0</v>
      </c>
      <c r="J40" s="31">
        <f t="shared" si="0"/>
        <v>0</v>
      </c>
      <c r="K40" s="17"/>
      <c r="L40" s="17"/>
      <c r="M40" s="17"/>
    </row>
    <row r="41" spans="2:13" ht="15.6">
      <c r="B41" s="24" t="s">
        <v>65</v>
      </c>
      <c r="C41" s="25" t="s">
        <v>66</v>
      </c>
      <c r="D41" s="26" t="s">
        <v>224</v>
      </c>
      <c r="E41" s="27"/>
      <c r="F41" s="33" t="s">
        <v>0</v>
      </c>
      <c r="G41" s="29">
        <v>237</v>
      </c>
      <c r="H41" s="30"/>
      <c r="I41" s="30">
        <f t="shared" si="1"/>
        <v>0</v>
      </c>
      <c r="J41" s="31">
        <f t="shared" si="0"/>
        <v>0</v>
      </c>
      <c r="K41" s="17"/>
      <c r="L41" s="17"/>
      <c r="M41" s="17"/>
    </row>
    <row r="42" spans="2:13" ht="15.6">
      <c r="B42" s="24" t="s">
        <v>67</v>
      </c>
      <c r="C42" s="25" t="s">
        <v>68</v>
      </c>
      <c r="D42" s="26" t="s">
        <v>225</v>
      </c>
      <c r="E42" s="27"/>
      <c r="F42" s="33" t="s">
        <v>0</v>
      </c>
      <c r="G42" s="29">
        <v>803</v>
      </c>
      <c r="H42" s="30"/>
      <c r="I42" s="30">
        <f t="shared" si="1"/>
        <v>0</v>
      </c>
      <c r="J42" s="31">
        <f t="shared" si="0"/>
        <v>0</v>
      </c>
      <c r="K42" s="17"/>
      <c r="L42" s="17"/>
      <c r="M42" s="17"/>
    </row>
    <row r="43" spans="2:13" ht="15.6">
      <c r="B43" s="24" t="s">
        <v>69</v>
      </c>
      <c r="C43" s="25" t="s">
        <v>70</v>
      </c>
      <c r="D43" s="26" t="s">
        <v>226</v>
      </c>
      <c r="E43" s="27"/>
      <c r="F43" s="33" t="s">
        <v>0</v>
      </c>
      <c r="G43" s="29">
        <v>300</v>
      </c>
      <c r="H43" s="30"/>
      <c r="I43" s="30">
        <f t="shared" si="1"/>
        <v>0</v>
      </c>
      <c r="J43" s="31">
        <f t="shared" si="0"/>
        <v>0</v>
      </c>
      <c r="K43" s="17"/>
      <c r="L43" s="17"/>
      <c r="M43" s="17"/>
    </row>
    <row r="44" spans="2:13" ht="15.6">
      <c r="B44" s="32" t="s">
        <v>71</v>
      </c>
      <c r="C44" s="25" t="s">
        <v>72</v>
      </c>
      <c r="D44" s="26" t="s">
        <v>227</v>
      </c>
      <c r="E44" s="27"/>
      <c r="F44" s="33" t="s">
        <v>0</v>
      </c>
      <c r="G44" s="29">
        <v>120</v>
      </c>
      <c r="H44" s="30"/>
      <c r="I44" s="30">
        <f t="shared" si="1"/>
        <v>0</v>
      </c>
      <c r="J44" s="31">
        <f t="shared" si="0"/>
        <v>0</v>
      </c>
      <c r="K44" s="17"/>
      <c r="L44" s="17"/>
      <c r="M44" s="17"/>
    </row>
    <row r="45" spans="2:13" ht="18">
      <c r="B45" s="24" t="s">
        <v>73</v>
      </c>
      <c r="C45" s="25" t="s">
        <v>328</v>
      </c>
      <c r="D45" s="26" t="s">
        <v>228</v>
      </c>
      <c r="E45" s="27"/>
      <c r="F45" s="28" t="s">
        <v>312</v>
      </c>
      <c r="G45" s="29">
        <v>15</v>
      </c>
      <c r="H45" s="30"/>
      <c r="I45" s="30">
        <f t="shared" si="1"/>
        <v>0</v>
      </c>
      <c r="J45" s="31">
        <f t="shared" si="0"/>
        <v>0</v>
      </c>
      <c r="K45" s="17"/>
      <c r="L45" s="17"/>
      <c r="M45" s="17"/>
    </row>
    <row r="46" spans="2:13" ht="18">
      <c r="B46" s="24" t="s">
        <v>74</v>
      </c>
      <c r="C46" s="25" t="s">
        <v>329</v>
      </c>
      <c r="D46" s="26" t="s">
        <v>229</v>
      </c>
      <c r="E46" s="27"/>
      <c r="F46" s="28" t="s">
        <v>312</v>
      </c>
      <c r="G46" s="29">
        <v>7</v>
      </c>
      <c r="H46" s="30"/>
      <c r="I46" s="30">
        <f t="shared" si="1"/>
        <v>0</v>
      </c>
      <c r="J46" s="31">
        <f t="shared" si="0"/>
        <v>0</v>
      </c>
      <c r="K46" s="17"/>
      <c r="L46" s="17"/>
      <c r="M46" s="17"/>
    </row>
    <row r="47" spans="2:13" ht="18">
      <c r="B47" s="24" t="s">
        <v>75</v>
      </c>
      <c r="C47" s="25" t="s">
        <v>330</v>
      </c>
      <c r="D47" s="26" t="s">
        <v>230</v>
      </c>
      <c r="E47" s="27"/>
      <c r="F47" s="28" t="s">
        <v>312</v>
      </c>
      <c r="G47" s="29">
        <v>7</v>
      </c>
      <c r="H47" s="30"/>
      <c r="I47" s="30">
        <f t="shared" si="1"/>
        <v>0</v>
      </c>
      <c r="J47" s="31">
        <f t="shared" si="0"/>
        <v>0</v>
      </c>
      <c r="K47" s="17"/>
      <c r="L47" s="17"/>
      <c r="M47" s="17"/>
    </row>
    <row r="48" spans="2:13" ht="18">
      <c r="B48" s="24" t="s">
        <v>76</v>
      </c>
      <c r="C48" s="25" t="s">
        <v>331</v>
      </c>
      <c r="D48" s="26" t="s">
        <v>231</v>
      </c>
      <c r="E48" s="27"/>
      <c r="F48" s="28" t="s">
        <v>312</v>
      </c>
      <c r="G48" s="29">
        <v>6</v>
      </c>
      <c r="H48" s="30"/>
      <c r="I48" s="30">
        <f t="shared" si="1"/>
        <v>0</v>
      </c>
      <c r="J48" s="31">
        <f t="shared" si="0"/>
        <v>0</v>
      </c>
      <c r="K48" s="17"/>
      <c r="L48" s="17"/>
      <c r="M48" s="17"/>
    </row>
    <row r="49" spans="2:13" ht="18">
      <c r="B49" s="24" t="s">
        <v>77</v>
      </c>
      <c r="C49" s="25" t="s">
        <v>333</v>
      </c>
      <c r="D49" s="26" t="s">
        <v>232</v>
      </c>
      <c r="E49" s="27"/>
      <c r="F49" s="28" t="s">
        <v>312</v>
      </c>
      <c r="G49" s="29">
        <v>6</v>
      </c>
      <c r="H49" s="30"/>
      <c r="I49" s="30">
        <f t="shared" si="1"/>
        <v>0</v>
      </c>
      <c r="J49" s="31">
        <f t="shared" ref="J49:J80" si="2">ROUND(I49*__vat2,2)</f>
        <v>0</v>
      </c>
      <c r="K49" s="17"/>
      <c r="L49" s="17"/>
      <c r="M49" s="17"/>
    </row>
    <row r="50" spans="2:13" ht="18">
      <c r="B50" s="24" t="s">
        <v>78</v>
      </c>
      <c r="C50" s="25" t="s">
        <v>332</v>
      </c>
      <c r="D50" s="26" t="s">
        <v>233</v>
      </c>
      <c r="E50" s="27"/>
      <c r="F50" s="28" t="s">
        <v>312</v>
      </c>
      <c r="G50" s="29">
        <v>6</v>
      </c>
      <c r="H50" s="30"/>
      <c r="I50" s="30">
        <f t="shared" si="1"/>
        <v>0</v>
      </c>
      <c r="J50" s="31">
        <f t="shared" si="2"/>
        <v>0</v>
      </c>
      <c r="K50" s="17"/>
      <c r="L50" s="17"/>
      <c r="M50" s="17"/>
    </row>
    <row r="51" spans="2:13" ht="15.6">
      <c r="B51" s="24" t="s">
        <v>79</v>
      </c>
      <c r="C51" s="25" t="s">
        <v>80</v>
      </c>
      <c r="D51" s="26" t="s">
        <v>234</v>
      </c>
      <c r="E51" s="27"/>
      <c r="F51" s="33" t="s">
        <v>0</v>
      </c>
      <c r="G51" s="29">
        <f>30+10</f>
        <v>40</v>
      </c>
      <c r="H51" s="30"/>
      <c r="I51" s="30">
        <f t="shared" si="1"/>
        <v>0</v>
      </c>
      <c r="J51" s="31">
        <f t="shared" si="2"/>
        <v>0</v>
      </c>
      <c r="K51" s="17"/>
      <c r="L51" s="17"/>
      <c r="M51" s="17"/>
    </row>
    <row r="52" spans="2:13" ht="15.6">
      <c r="B52" s="24" t="s">
        <v>81</v>
      </c>
      <c r="C52" s="25" t="s">
        <v>82</v>
      </c>
      <c r="D52" s="26" t="s">
        <v>235</v>
      </c>
      <c r="E52" s="27"/>
      <c r="F52" s="33" t="s">
        <v>0</v>
      </c>
      <c r="G52" s="29">
        <v>30</v>
      </c>
      <c r="H52" s="30"/>
      <c r="I52" s="30">
        <f t="shared" si="1"/>
        <v>0</v>
      </c>
      <c r="J52" s="31">
        <f t="shared" si="2"/>
        <v>0</v>
      </c>
      <c r="K52" s="17"/>
      <c r="L52" s="17"/>
      <c r="M52" s="17"/>
    </row>
    <row r="53" spans="2:13" ht="31.2">
      <c r="B53" s="24" t="s">
        <v>83</v>
      </c>
      <c r="C53" s="25" t="s">
        <v>84</v>
      </c>
      <c r="D53" s="26" t="s">
        <v>236</v>
      </c>
      <c r="E53" s="27"/>
      <c r="F53" s="35" t="s">
        <v>0</v>
      </c>
      <c r="G53" s="36">
        <v>30</v>
      </c>
      <c r="H53" s="30"/>
      <c r="I53" s="30">
        <f t="shared" si="1"/>
        <v>0</v>
      </c>
      <c r="J53" s="31">
        <f t="shared" si="2"/>
        <v>0</v>
      </c>
      <c r="K53" s="17"/>
      <c r="L53" s="17"/>
      <c r="M53" s="17"/>
    </row>
    <row r="54" spans="2:13" ht="15.6">
      <c r="B54" s="24" t="s">
        <v>85</v>
      </c>
      <c r="C54" s="25" t="s">
        <v>86</v>
      </c>
      <c r="D54" s="26" t="s">
        <v>237</v>
      </c>
      <c r="E54" s="27"/>
      <c r="F54" s="33" t="s">
        <v>313</v>
      </c>
      <c r="G54" s="29">
        <v>150</v>
      </c>
      <c r="H54" s="30"/>
      <c r="I54" s="30">
        <f t="shared" si="1"/>
        <v>0</v>
      </c>
      <c r="J54" s="31">
        <f t="shared" si="2"/>
        <v>0</v>
      </c>
      <c r="K54" s="17"/>
      <c r="L54" s="17"/>
      <c r="M54" s="17"/>
    </row>
    <row r="55" spans="2:13" ht="15.6">
      <c r="B55" s="24" t="s">
        <v>87</v>
      </c>
      <c r="C55" s="37" t="s">
        <v>86</v>
      </c>
      <c r="D55" s="26" t="s">
        <v>238</v>
      </c>
      <c r="E55" s="27"/>
      <c r="F55" s="33" t="s">
        <v>313</v>
      </c>
      <c r="G55" s="29">
        <v>120</v>
      </c>
      <c r="H55" s="30"/>
      <c r="I55" s="30">
        <f t="shared" si="1"/>
        <v>0</v>
      </c>
      <c r="J55" s="31">
        <f t="shared" si="2"/>
        <v>0</v>
      </c>
      <c r="K55" s="17"/>
      <c r="L55" s="17"/>
      <c r="M55" s="17"/>
    </row>
    <row r="56" spans="2:13" ht="15.6">
      <c r="B56" s="24" t="s">
        <v>88</v>
      </c>
      <c r="C56" s="34" t="s">
        <v>89</v>
      </c>
      <c r="D56" s="26" t="s">
        <v>239</v>
      </c>
      <c r="E56" s="27"/>
      <c r="F56" s="33" t="s">
        <v>0</v>
      </c>
      <c r="G56" s="29">
        <v>30</v>
      </c>
      <c r="H56" s="30"/>
      <c r="I56" s="30">
        <f t="shared" si="1"/>
        <v>0</v>
      </c>
      <c r="J56" s="31">
        <f t="shared" si="2"/>
        <v>0</v>
      </c>
      <c r="K56" s="17"/>
      <c r="L56" s="17"/>
      <c r="M56" s="17"/>
    </row>
    <row r="57" spans="2:13" ht="15.6">
      <c r="B57" s="24" t="s">
        <v>90</v>
      </c>
      <c r="C57" s="34" t="s">
        <v>91</v>
      </c>
      <c r="D57" s="26" t="s">
        <v>240</v>
      </c>
      <c r="E57" s="27"/>
      <c r="F57" s="33" t="s">
        <v>313</v>
      </c>
      <c r="G57" s="29">
        <v>1200</v>
      </c>
      <c r="H57" s="30"/>
      <c r="I57" s="30">
        <f t="shared" si="1"/>
        <v>0</v>
      </c>
      <c r="J57" s="31">
        <f t="shared" si="2"/>
        <v>0</v>
      </c>
      <c r="K57" s="17"/>
      <c r="L57" s="17"/>
      <c r="M57" s="17"/>
    </row>
    <row r="58" spans="2:13" ht="15.6">
      <c r="B58" s="24" t="s">
        <v>92</v>
      </c>
      <c r="C58" s="34" t="s">
        <v>91</v>
      </c>
      <c r="D58" s="26" t="s">
        <v>241</v>
      </c>
      <c r="E58" s="27"/>
      <c r="F58" s="33" t="s">
        <v>313</v>
      </c>
      <c r="G58" s="29">
        <v>600</v>
      </c>
      <c r="H58" s="30"/>
      <c r="I58" s="30">
        <f t="shared" si="1"/>
        <v>0</v>
      </c>
      <c r="J58" s="31">
        <f t="shared" si="2"/>
        <v>0</v>
      </c>
      <c r="K58" s="17"/>
      <c r="L58" s="17"/>
      <c r="M58" s="17"/>
    </row>
    <row r="59" spans="2:13" ht="15.6">
      <c r="B59" s="24" t="s">
        <v>93</v>
      </c>
      <c r="C59" s="34" t="s">
        <v>91</v>
      </c>
      <c r="D59" s="26" t="s">
        <v>242</v>
      </c>
      <c r="E59" s="27"/>
      <c r="F59" s="33" t="s">
        <v>313</v>
      </c>
      <c r="G59" s="29">
        <v>1200</v>
      </c>
      <c r="H59" s="30"/>
      <c r="I59" s="30">
        <f t="shared" si="1"/>
        <v>0</v>
      </c>
      <c r="J59" s="31">
        <f t="shared" si="2"/>
        <v>0</v>
      </c>
      <c r="K59" s="17"/>
      <c r="L59" s="17"/>
      <c r="M59" s="17"/>
    </row>
    <row r="60" spans="2:13" ht="15.6">
      <c r="B60" s="24" t="s">
        <v>94</v>
      </c>
      <c r="C60" s="34" t="s">
        <v>91</v>
      </c>
      <c r="D60" s="26" t="s">
        <v>243</v>
      </c>
      <c r="E60" s="27"/>
      <c r="F60" s="33" t="s">
        <v>313</v>
      </c>
      <c r="G60" s="29">
        <v>600</v>
      </c>
      <c r="H60" s="30"/>
      <c r="I60" s="30">
        <f t="shared" si="1"/>
        <v>0</v>
      </c>
      <c r="J60" s="31">
        <f t="shared" si="2"/>
        <v>0</v>
      </c>
      <c r="K60" s="17"/>
      <c r="L60" s="17"/>
      <c r="M60" s="17"/>
    </row>
    <row r="61" spans="2:13" ht="15.6">
      <c r="B61" s="24" t="s">
        <v>95</v>
      </c>
      <c r="C61" s="34" t="s">
        <v>91</v>
      </c>
      <c r="D61" s="26" t="s">
        <v>244</v>
      </c>
      <c r="E61" s="27"/>
      <c r="F61" s="33" t="s">
        <v>313</v>
      </c>
      <c r="G61" s="29">
        <v>100</v>
      </c>
      <c r="H61" s="30"/>
      <c r="I61" s="30">
        <f t="shared" si="1"/>
        <v>0</v>
      </c>
      <c r="J61" s="31">
        <f t="shared" si="2"/>
        <v>0</v>
      </c>
      <c r="K61" s="17"/>
      <c r="L61" s="17"/>
      <c r="M61" s="17"/>
    </row>
    <row r="62" spans="2:13" ht="15.6">
      <c r="B62" s="24" t="s">
        <v>96</v>
      </c>
      <c r="C62" s="34" t="s">
        <v>91</v>
      </c>
      <c r="D62" s="26" t="s">
        <v>245</v>
      </c>
      <c r="E62" s="27"/>
      <c r="F62" s="33" t="s">
        <v>313</v>
      </c>
      <c r="G62" s="29">
        <v>600</v>
      </c>
      <c r="H62" s="30"/>
      <c r="I62" s="30">
        <f t="shared" si="1"/>
        <v>0</v>
      </c>
      <c r="J62" s="31">
        <f t="shared" si="2"/>
        <v>0</v>
      </c>
      <c r="K62" s="17"/>
      <c r="L62" s="17"/>
      <c r="M62" s="17"/>
    </row>
    <row r="63" spans="2:13" ht="15.6">
      <c r="B63" s="24" t="s">
        <v>97</v>
      </c>
      <c r="C63" s="34" t="s">
        <v>91</v>
      </c>
      <c r="D63" s="26" t="s">
        <v>246</v>
      </c>
      <c r="E63" s="27"/>
      <c r="F63" s="33" t="s">
        <v>313</v>
      </c>
      <c r="G63" s="29">
        <v>600</v>
      </c>
      <c r="H63" s="30"/>
      <c r="I63" s="30">
        <f t="shared" si="1"/>
        <v>0</v>
      </c>
      <c r="J63" s="31">
        <f t="shared" si="2"/>
        <v>0</v>
      </c>
      <c r="K63" s="17"/>
      <c r="L63" s="17"/>
      <c r="M63" s="17"/>
    </row>
    <row r="64" spans="2:13" ht="15.6">
      <c r="B64" s="24" t="s">
        <v>98</v>
      </c>
      <c r="C64" s="34" t="s">
        <v>91</v>
      </c>
      <c r="D64" s="26" t="s">
        <v>247</v>
      </c>
      <c r="E64" s="27"/>
      <c r="F64" s="33" t="s">
        <v>313</v>
      </c>
      <c r="G64" s="29">
        <v>200</v>
      </c>
      <c r="H64" s="30"/>
      <c r="I64" s="30">
        <f t="shared" si="1"/>
        <v>0</v>
      </c>
      <c r="J64" s="31">
        <f t="shared" si="2"/>
        <v>0</v>
      </c>
      <c r="K64" s="17"/>
      <c r="L64" s="17"/>
      <c r="M64" s="17"/>
    </row>
    <row r="65" spans="2:13" ht="15.6">
      <c r="B65" s="24" t="s">
        <v>99</v>
      </c>
      <c r="C65" s="34" t="s">
        <v>91</v>
      </c>
      <c r="D65" s="26" t="s">
        <v>248</v>
      </c>
      <c r="E65" s="27"/>
      <c r="F65" s="33" t="s">
        <v>313</v>
      </c>
      <c r="G65" s="29">
        <v>600</v>
      </c>
      <c r="H65" s="30"/>
      <c r="I65" s="30">
        <f t="shared" si="1"/>
        <v>0</v>
      </c>
      <c r="J65" s="31">
        <f t="shared" si="2"/>
        <v>0</v>
      </c>
      <c r="K65" s="17"/>
      <c r="L65" s="17"/>
      <c r="M65" s="17"/>
    </row>
    <row r="66" spans="2:13" ht="15.6">
      <c r="B66" s="24" t="s">
        <v>100</v>
      </c>
      <c r="C66" s="34" t="s">
        <v>91</v>
      </c>
      <c r="D66" s="26" t="s">
        <v>249</v>
      </c>
      <c r="E66" s="27"/>
      <c r="F66" s="33" t="s">
        <v>313</v>
      </c>
      <c r="G66" s="29">
        <v>100</v>
      </c>
      <c r="H66" s="30"/>
      <c r="I66" s="30">
        <f t="shared" si="1"/>
        <v>0</v>
      </c>
      <c r="J66" s="31">
        <f t="shared" si="2"/>
        <v>0</v>
      </c>
      <c r="K66" s="17"/>
      <c r="L66" s="17"/>
      <c r="M66" s="17"/>
    </row>
    <row r="67" spans="2:13" ht="15.6">
      <c r="B67" s="24" t="s">
        <v>101</v>
      </c>
      <c r="C67" s="34" t="s">
        <v>91</v>
      </c>
      <c r="D67" s="26" t="s">
        <v>250</v>
      </c>
      <c r="E67" s="27"/>
      <c r="F67" s="33" t="s">
        <v>313</v>
      </c>
      <c r="G67" s="29">
        <v>100</v>
      </c>
      <c r="H67" s="30"/>
      <c r="I67" s="30">
        <f t="shared" si="1"/>
        <v>0</v>
      </c>
      <c r="J67" s="31">
        <f t="shared" si="2"/>
        <v>0</v>
      </c>
      <c r="K67" s="17"/>
      <c r="L67" s="17"/>
      <c r="M67" s="17"/>
    </row>
    <row r="68" spans="2:13" ht="15.6">
      <c r="B68" s="24" t="s">
        <v>102</v>
      </c>
      <c r="C68" s="25" t="s">
        <v>103</v>
      </c>
      <c r="D68" s="26" t="s">
        <v>251</v>
      </c>
      <c r="E68" s="27"/>
      <c r="F68" s="33" t="s">
        <v>0</v>
      </c>
      <c r="G68" s="29">
        <v>58</v>
      </c>
      <c r="H68" s="30"/>
      <c r="I68" s="30">
        <f t="shared" si="1"/>
        <v>0</v>
      </c>
      <c r="J68" s="31">
        <f t="shared" si="2"/>
        <v>0</v>
      </c>
      <c r="K68" s="17"/>
      <c r="L68" s="17"/>
      <c r="M68" s="17"/>
    </row>
    <row r="69" spans="2:13" ht="15.6">
      <c r="B69" s="24" t="s">
        <v>104</v>
      </c>
      <c r="C69" s="38" t="s">
        <v>105</v>
      </c>
      <c r="D69" s="26" t="s">
        <v>252</v>
      </c>
      <c r="E69" s="27"/>
      <c r="F69" s="33" t="s">
        <v>0</v>
      </c>
      <c r="G69" s="33">
        <v>116</v>
      </c>
      <c r="H69" s="30"/>
      <c r="I69" s="30">
        <f t="shared" si="1"/>
        <v>0</v>
      </c>
      <c r="J69" s="31">
        <f t="shared" si="2"/>
        <v>0</v>
      </c>
      <c r="K69" s="17"/>
      <c r="L69" s="17"/>
      <c r="M69" s="17"/>
    </row>
    <row r="70" spans="2:13" ht="15.6">
      <c r="B70" s="24" t="s">
        <v>106</v>
      </c>
      <c r="C70" s="34" t="s">
        <v>107</v>
      </c>
      <c r="D70" s="26" t="s">
        <v>253</v>
      </c>
      <c r="E70" s="27"/>
      <c r="F70" s="33" t="s">
        <v>313</v>
      </c>
      <c r="G70" s="33">
        <v>4500</v>
      </c>
      <c r="H70" s="30"/>
      <c r="I70" s="30">
        <f t="shared" si="1"/>
        <v>0</v>
      </c>
      <c r="J70" s="31">
        <f t="shared" si="2"/>
        <v>0</v>
      </c>
      <c r="K70" s="17"/>
      <c r="L70" s="17"/>
      <c r="M70" s="17"/>
    </row>
    <row r="71" spans="2:13" ht="15.6">
      <c r="B71" s="24" t="s">
        <v>108</v>
      </c>
      <c r="C71" s="34" t="s">
        <v>107</v>
      </c>
      <c r="D71" s="26" t="s">
        <v>254</v>
      </c>
      <c r="E71" s="27"/>
      <c r="F71" s="33" t="s">
        <v>313</v>
      </c>
      <c r="G71" s="33">
        <v>2100</v>
      </c>
      <c r="H71" s="30"/>
      <c r="I71" s="30">
        <f t="shared" si="1"/>
        <v>0</v>
      </c>
      <c r="J71" s="31">
        <f t="shared" si="2"/>
        <v>0</v>
      </c>
      <c r="K71" s="17"/>
      <c r="L71" s="17"/>
      <c r="M71" s="17"/>
    </row>
    <row r="72" spans="2:13" ht="15.6">
      <c r="B72" s="24" t="s">
        <v>109</v>
      </c>
      <c r="C72" s="34" t="s">
        <v>107</v>
      </c>
      <c r="D72" s="26" t="s">
        <v>255</v>
      </c>
      <c r="E72" s="27"/>
      <c r="F72" s="33" t="s">
        <v>313</v>
      </c>
      <c r="G72" s="33">
        <v>600</v>
      </c>
      <c r="H72" s="30"/>
      <c r="I72" s="30">
        <f t="shared" si="1"/>
        <v>0</v>
      </c>
      <c r="J72" s="31">
        <f t="shared" si="2"/>
        <v>0</v>
      </c>
      <c r="K72" s="17"/>
      <c r="L72" s="17"/>
      <c r="M72" s="17"/>
    </row>
    <row r="73" spans="2:13" ht="15.6">
      <c r="B73" s="24" t="s">
        <v>110</v>
      </c>
      <c r="C73" s="34" t="s">
        <v>107</v>
      </c>
      <c r="D73" s="26" t="s">
        <v>256</v>
      </c>
      <c r="E73" s="27"/>
      <c r="F73" s="33" t="s">
        <v>313</v>
      </c>
      <c r="G73" s="33">
        <v>900</v>
      </c>
      <c r="H73" s="30"/>
      <c r="I73" s="30">
        <f t="shared" si="1"/>
        <v>0</v>
      </c>
      <c r="J73" s="31">
        <f t="shared" si="2"/>
        <v>0</v>
      </c>
      <c r="K73" s="17"/>
      <c r="L73" s="17"/>
      <c r="M73" s="17"/>
    </row>
    <row r="74" spans="2:13" ht="15.6">
      <c r="B74" s="24" t="s">
        <v>111</v>
      </c>
      <c r="C74" s="34" t="s">
        <v>107</v>
      </c>
      <c r="D74" s="26" t="s">
        <v>257</v>
      </c>
      <c r="E74" s="27"/>
      <c r="F74" s="33" t="s">
        <v>313</v>
      </c>
      <c r="G74" s="33">
        <v>600</v>
      </c>
      <c r="H74" s="30"/>
      <c r="I74" s="30">
        <f t="shared" si="1"/>
        <v>0</v>
      </c>
      <c r="J74" s="31">
        <f t="shared" si="2"/>
        <v>0</v>
      </c>
      <c r="K74" s="17"/>
      <c r="L74" s="17"/>
      <c r="M74" s="17"/>
    </row>
    <row r="75" spans="2:13" ht="15.6">
      <c r="B75" s="24" t="s">
        <v>112</v>
      </c>
      <c r="C75" s="34" t="s">
        <v>107</v>
      </c>
      <c r="D75" s="26" t="s">
        <v>258</v>
      </c>
      <c r="E75" s="27"/>
      <c r="F75" s="33" t="s">
        <v>313</v>
      </c>
      <c r="G75" s="33">
        <v>300</v>
      </c>
      <c r="H75" s="30"/>
      <c r="I75" s="30">
        <f t="shared" si="1"/>
        <v>0</v>
      </c>
      <c r="J75" s="31">
        <f t="shared" si="2"/>
        <v>0</v>
      </c>
      <c r="K75" s="17"/>
      <c r="L75" s="17"/>
      <c r="M75" s="17"/>
    </row>
    <row r="76" spans="2:13" ht="15.6">
      <c r="B76" s="24" t="s">
        <v>113</v>
      </c>
      <c r="C76" s="34" t="s">
        <v>91</v>
      </c>
      <c r="D76" s="26" t="s">
        <v>259</v>
      </c>
      <c r="E76" s="27"/>
      <c r="F76" s="33" t="s">
        <v>313</v>
      </c>
      <c r="G76" s="33">
        <v>200</v>
      </c>
      <c r="H76" s="30"/>
      <c r="I76" s="30">
        <f t="shared" si="1"/>
        <v>0</v>
      </c>
      <c r="J76" s="31">
        <f t="shared" si="2"/>
        <v>0</v>
      </c>
      <c r="K76" s="17"/>
      <c r="L76" s="17"/>
      <c r="M76" s="17"/>
    </row>
    <row r="77" spans="2:13" ht="15.6">
      <c r="B77" s="24" t="s">
        <v>114</v>
      </c>
      <c r="C77" s="34" t="s">
        <v>91</v>
      </c>
      <c r="D77" s="26" t="s">
        <v>260</v>
      </c>
      <c r="E77" s="27"/>
      <c r="F77" s="33" t="s">
        <v>313</v>
      </c>
      <c r="G77" s="33">
        <v>200</v>
      </c>
      <c r="H77" s="30"/>
      <c r="I77" s="30">
        <f t="shared" si="1"/>
        <v>0</v>
      </c>
      <c r="J77" s="31">
        <f t="shared" si="2"/>
        <v>0</v>
      </c>
      <c r="K77" s="17"/>
      <c r="L77" s="17"/>
      <c r="M77" s="17"/>
    </row>
    <row r="78" spans="2:13" ht="15.6">
      <c r="B78" s="24" t="s">
        <v>115</v>
      </c>
      <c r="C78" s="34" t="s">
        <v>91</v>
      </c>
      <c r="D78" s="26" t="s">
        <v>261</v>
      </c>
      <c r="E78" s="27"/>
      <c r="F78" s="33" t="s">
        <v>313</v>
      </c>
      <c r="G78" s="33">
        <v>600</v>
      </c>
      <c r="H78" s="30"/>
      <c r="I78" s="30">
        <f t="shared" si="1"/>
        <v>0</v>
      </c>
      <c r="J78" s="31">
        <f t="shared" si="2"/>
        <v>0</v>
      </c>
      <c r="K78" s="17"/>
      <c r="L78" s="17"/>
      <c r="M78" s="17"/>
    </row>
    <row r="79" spans="2:13" ht="15.6">
      <c r="B79" s="24" t="s">
        <v>116</v>
      </c>
      <c r="C79" s="34" t="s">
        <v>91</v>
      </c>
      <c r="D79" s="26" t="s">
        <v>262</v>
      </c>
      <c r="E79" s="27"/>
      <c r="F79" s="33" t="s">
        <v>313</v>
      </c>
      <c r="G79" s="33">
        <v>6</v>
      </c>
      <c r="H79" s="30"/>
      <c r="I79" s="30">
        <f t="shared" si="1"/>
        <v>0</v>
      </c>
      <c r="J79" s="31">
        <f t="shared" si="2"/>
        <v>0</v>
      </c>
      <c r="K79" s="17"/>
      <c r="L79" s="17"/>
      <c r="M79" s="17"/>
    </row>
    <row r="80" spans="2:13" ht="15.6">
      <c r="B80" s="24" t="s">
        <v>117</v>
      </c>
      <c r="C80" s="34" t="s">
        <v>91</v>
      </c>
      <c r="D80" s="26" t="s">
        <v>263</v>
      </c>
      <c r="E80" s="27"/>
      <c r="F80" s="33" t="s">
        <v>313</v>
      </c>
      <c r="G80" s="33">
        <v>6</v>
      </c>
      <c r="H80" s="30"/>
      <c r="I80" s="30">
        <f t="shared" si="1"/>
        <v>0</v>
      </c>
      <c r="J80" s="31">
        <f t="shared" si="2"/>
        <v>0</v>
      </c>
      <c r="K80" s="17"/>
      <c r="L80" s="17"/>
      <c r="M80" s="17"/>
    </row>
    <row r="81" spans="2:13" ht="15.6">
      <c r="B81" s="24" t="s">
        <v>118</v>
      </c>
      <c r="C81" s="34" t="s">
        <v>91</v>
      </c>
      <c r="D81" s="26" t="s">
        <v>264</v>
      </c>
      <c r="E81" s="27"/>
      <c r="F81" s="33" t="s">
        <v>313</v>
      </c>
      <c r="G81" s="33">
        <v>3</v>
      </c>
      <c r="H81" s="30"/>
      <c r="I81" s="30">
        <f t="shared" si="1"/>
        <v>0</v>
      </c>
      <c r="J81" s="31">
        <f t="shared" ref="J81:J112" si="3">ROUND(I81*__vat2,2)</f>
        <v>0</v>
      </c>
      <c r="K81" s="17"/>
      <c r="L81" s="17"/>
      <c r="M81" s="17"/>
    </row>
    <row r="82" spans="2:13" ht="15.6">
      <c r="B82" s="24" t="s">
        <v>119</v>
      </c>
      <c r="C82" s="34" t="s">
        <v>91</v>
      </c>
      <c r="D82" s="26" t="s">
        <v>265</v>
      </c>
      <c r="E82" s="27"/>
      <c r="F82" s="33" t="s">
        <v>313</v>
      </c>
      <c r="G82" s="33">
        <v>200</v>
      </c>
      <c r="H82" s="30"/>
      <c r="I82" s="30">
        <f t="shared" ref="I82:I127" si="4">ROUND(G82*H82,2)</f>
        <v>0</v>
      </c>
      <c r="J82" s="31">
        <f t="shared" si="3"/>
        <v>0</v>
      </c>
      <c r="K82" s="17"/>
      <c r="L82" s="17"/>
      <c r="M82" s="17"/>
    </row>
    <row r="83" spans="2:13" ht="15.6">
      <c r="B83" s="24" t="s">
        <v>120</v>
      </c>
      <c r="C83" s="34" t="s">
        <v>107</v>
      </c>
      <c r="D83" s="26" t="s">
        <v>266</v>
      </c>
      <c r="E83" s="27"/>
      <c r="F83" s="33" t="s">
        <v>313</v>
      </c>
      <c r="G83" s="33">
        <v>100</v>
      </c>
      <c r="H83" s="30"/>
      <c r="I83" s="30">
        <f t="shared" si="4"/>
        <v>0</v>
      </c>
      <c r="J83" s="31">
        <f t="shared" si="3"/>
        <v>0</v>
      </c>
      <c r="K83" s="17"/>
      <c r="L83" s="17"/>
      <c r="M83" s="17"/>
    </row>
    <row r="84" spans="2:13" ht="15.6">
      <c r="B84" s="24" t="s">
        <v>121</v>
      </c>
      <c r="C84" s="34" t="s">
        <v>107</v>
      </c>
      <c r="D84" s="26" t="s">
        <v>267</v>
      </c>
      <c r="E84" s="27"/>
      <c r="F84" s="33" t="s">
        <v>313</v>
      </c>
      <c r="G84" s="33">
        <v>100</v>
      </c>
      <c r="H84" s="30"/>
      <c r="I84" s="30">
        <f t="shared" si="4"/>
        <v>0</v>
      </c>
      <c r="J84" s="31">
        <f t="shared" si="3"/>
        <v>0</v>
      </c>
      <c r="K84" s="17"/>
      <c r="L84" s="17"/>
      <c r="M84" s="17"/>
    </row>
    <row r="85" spans="2:13" ht="15.6">
      <c r="B85" s="24" t="s">
        <v>122</v>
      </c>
      <c r="C85" s="34" t="s">
        <v>123</v>
      </c>
      <c r="D85" s="26" t="s">
        <v>268</v>
      </c>
      <c r="E85" s="27"/>
      <c r="F85" s="28" t="s">
        <v>312</v>
      </c>
      <c r="G85" s="33">
        <v>1</v>
      </c>
      <c r="H85" s="30"/>
      <c r="I85" s="30">
        <f t="shared" si="4"/>
        <v>0</v>
      </c>
      <c r="J85" s="31">
        <f t="shared" si="3"/>
        <v>0</v>
      </c>
      <c r="K85" s="17"/>
      <c r="L85" s="17"/>
      <c r="M85" s="17"/>
    </row>
    <row r="86" spans="2:13" ht="15.6">
      <c r="B86" s="24" t="s">
        <v>124</v>
      </c>
      <c r="C86" s="34" t="s">
        <v>125</v>
      </c>
      <c r="D86" s="26" t="s">
        <v>269</v>
      </c>
      <c r="E86" s="27"/>
      <c r="F86" s="28" t="s">
        <v>312</v>
      </c>
      <c r="G86" s="33">
        <v>1</v>
      </c>
      <c r="H86" s="30"/>
      <c r="I86" s="30">
        <f t="shared" si="4"/>
        <v>0</v>
      </c>
      <c r="J86" s="31">
        <f t="shared" si="3"/>
        <v>0</v>
      </c>
      <c r="K86" s="17"/>
      <c r="L86" s="17"/>
      <c r="M86" s="17"/>
    </row>
    <row r="87" spans="2:13" ht="15.6">
      <c r="B87" s="24" t="s">
        <v>126</v>
      </c>
      <c r="C87" s="34" t="s">
        <v>127</v>
      </c>
      <c r="D87" s="26" t="s">
        <v>270</v>
      </c>
      <c r="E87" s="27"/>
      <c r="F87" s="28" t="s">
        <v>312</v>
      </c>
      <c r="G87" s="33">
        <v>1</v>
      </c>
      <c r="H87" s="30"/>
      <c r="I87" s="30">
        <f t="shared" si="4"/>
        <v>0</v>
      </c>
      <c r="J87" s="31">
        <f t="shared" si="3"/>
        <v>0</v>
      </c>
      <c r="K87" s="17"/>
      <c r="L87" s="17"/>
      <c r="M87" s="17"/>
    </row>
    <row r="88" spans="2:13" ht="15.6">
      <c r="B88" s="24" t="s">
        <v>128</v>
      </c>
      <c r="C88" s="34" t="s">
        <v>129</v>
      </c>
      <c r="D88" s="26" t="s">
        <v>271</v>
      </c>
      <c r="E88" s="27"/>
      <c r="F88" s="28" t="s">
        <v>312</v>
      </c>
      <c r="G88" s="33">
        <v>90</v>
      </c>
      <c r="H88" s="30"/>
      <c r="I88" s="30">
        <f t="shared" si="4"/>
        <v>0</v>
      </c>
      <c r="J88" s="31">
        <f t="shared" si="3"/>
        <v>0</v>
      </c>
      <c r="K88" s="17"/>
      <c r="L88" s="17"/>
      <c r="M88" s="17"/>
    </row>
    <row r="89" spans="2:13" ht="15.6">
      <c r="B89" s="24" t="s">
        <v>130</v>
      </c>
      <c r="C89" s="34" t="s">
        <v>131</v>
      </c>
      <c r="D89" s="26" t="s">
        <v>272</v>
      </c>
      <c r="E89" s="27"/>
      <c r="F89" s="28" t="s">
        <v>312</v>
      </c>
      <c r="G89" s="33">
        <v>30</v>
      </c>
      <c r="H89" s="30"/>
      <c r="I89" s="30">
        <f t="shared" si="4"/>
        <v>0</v>
      </c>
      <c r="J89" s="31">
        <f t="shared" si="3"/>
        <v>0</v>
      </c>
      <c r="K89" s="17"/>
      <c r="L89" s="17"/>
      <c r="M89" s="17"/>
    </row>
    <row r="90" spans="2:13" ht="15.6">
      <c r="B90" s="24" t="s">
        <v>132</v>
      </c>
      <c r="C90" s="34" t="s">
        <v>133</v>
      </c>
      <c r="D90" s="26" t="s">
        <v>273</v>
      </c>
      <c r="E90" s="27"/>
      <c r="F90" s="28" t="s">
        <v>312</v>
      </c>
      <c r="G90" s="33">
        <v>30</v>
      </c>
      <c r="H90" s="30"/>
      <c r="I90" s="30">
        <f t="shared" si="4"/>
        <v>0</v>
      </c>
      <c r="J90" s="31">
        <f t="shared" si="3"/>
        <v>0</v>
      </c>
      <c r="K90" s="17"/>
      <c r="L90" s="17"/>
      <c r="M90" s="17"/>
    </row>
    <row r="91" spans="2:13" ht="15.6">
      <c r="B91" s="24" t="s">
        <v>134</v>
      </c>
      <c r="C91" s="34" t="s">
        <v>135</v>
      </c>
      <c r="D91" s="26" t="s">
        <v>274</v>
      </c>
      <c r="E91" s="27"/>
      <c r="F91" s="28" t="s">
        <v>312</v>
      </c>
      <c r="G91" s="33">
        <v>5</v>
      </c>
      <c r="H91" s="30"/>
      <c r="I91" s="30">
        <f t="shared" si="4"/>
        <v>0</v>
      </c>
      <c r="J91" s="31">
        <f t="shared" si="3"/>
        <v>0</v>
      </c>
      <c r="K91" s="17"/>
      <c r="L91" s="17"/>
      <c r="M91" s="17"/>
    </row>
    <row r="92" spans="2:13" ht="15.6">
      <c r="B92" s="24" t="s">
        <v>136</v>
      </c>
      <c r="C92" s="39" t="s">
        <v>137</v>
      </c>
      <c r="D92" s="26" t="s">
        <v>275</v>
      </c>
      <c r="E92" s="27"/>
      <c r="F92" s="28" t="s">
        <v>312</v>
      </c>
      <c r="G92" s="33">
        <v>1</v>
      </c>
      <c r="H92" s="30"/>
      <c r="I92" s="30">
        <f t="shared" si="4"/>
        <v>0</v>
      </c>
      <c r="J92" s="31">
        <f t="shared" si="3"/>
        <v>0</v>
      </c>
      <c r="K92" s="17"/>
      <c r="L92" s="17"/>
      <c r="M92" s="17"/>
    </row>
    <row r="93" spans="2:13" ht="15.6">
      <c r="B93" s="24" t="s">
        <v>138</v>
      </c>
      <c r="C93" s="34" t="s">
        <v>139</v>
      </c>
      <c r="D93" s="26" t="s">
        <v>276</v>
      </c>
      <c r="E93" s="27"/>
      <c r="F93" s="33" t="s">
        <v>0</v>
      </c>
      <c r="G93" s="33">
        <v>15</v>
      </c>
      <c r="H93" s="30"/>
      <c r="I93" s="30">
        <f t="shared" si="4"/>
        <v>0</v>
      </c>
      <c r="J93" s="31">
        <f t="shared" si="3"/>
        <v>0</v>
      </c>
      <c r="K93" s="17"/>
      <c r="L93" s="17"/>
      <c r="M93" s="17"/>
    </row>
    <row r="94" spans="2:13" ht="15.6">
      <c r="B94" s="24" t="s">
        <v>140</v>
      </c>
      <c r="C94" s="34" t="s">
        <v>141</v>
      </c>
      <c r="D94" s="26" t="s">
        <v>277</v>
      </c>
      <c r="E94" s="27"/>
      <c r="F94" s="33" t="s">
        <v>0</v>
      </c>
      <c r="G94" s="33">
        <v>10</v>
      </c>
      <c r="H94" s="30"/>
      <c r="I94" s="30">
        <f t="shared" si="4"/>
        <v>0</v>
      </c>
      <c r="J94" s="31">
        <f t="shared" si="3"/>
        <v>0</v>
      </c>
      <c r="K94" s="17"/>
      <c r="L94" s="17"/>
      <c r="M94" s="17"/>
    </row>
    <row r="95" spans="2:13" ht="15.6">
      <c r="B95" s="24" t="s">
        <v>142</v>
      </c>
      <c r="C95" s="34" t="s">
        <v>143</v>
      </c>
      <c r="D95" s="26" t="s">
        <v>278</v>
      </c>
      <c r="E95" s="27"/>
      <c r="F95" s="33" t="s">
        <v>0</v>
      </c>
      <c r="G95" s="33">
        <v>4</v>
      </c>
      <c r="H95" s="30"/>
      <c r="I95" s="30">
        <f t="shared" si="4"/>
        <v>0</v>
      </c>
      <c r="J95" s="31">
        <f t="shared" si="3"/>
        <v>0</v>
      </c>
      <c r="K95" s="17"/>
      <c r="L95" s="17"/>
      <c r="M95" s="17"/>
    </row>
    <row r="96" spans="2:13" ht="15.6">
      <c r="B96" s="24" t="s">
        <v>144</v>
      </c>
      <c r="C96" s="34" t="s">
        <v>145</v>
      </c>
      <c r="D96" s="26" t="s">
        <v>279</v>
      </c>
      <c r="E96" s="27"/>
      <c r="F96" s="33" t="s">
        <v>0</v>
      </c>
      <c r="G96" s="33">
        <v>4</v>
      </c>
      <c r="H96" s="30"/>
      <c r="I96" s="30">
        <f t="shared" si="4"/>
        <v>0</v>
      </c>
      <c r="J96" s="31">
        <f t="shared" si="3"/>
        <v>0</v>
      </c>
      <c r="K96" s="17"/>
      <c r="L96" s="17"/>
      <c r="M96" s="17"/>
    </row>
    <row r="97" spans="2:13" ht="15.6">
      <c r="B97" s="24" t="s">
        <v>146</v>
      </c>
      <c r="C97" s="34" t="s">
        <v>147</v>
      </c>
      <c r="D97" s="26" t="s">
        <v>280</v>
      </c>
      <c r="E97" s="27"/>
      <c r="F97" s="28" t="s">
        <v>312</v>
      </c>
      <c r="G97" s="33">
        <v>14</v>
      </c>
      <c r="H97" s="30"/>
      <c r="I97" s="30">
        <f t="shared" si="4"/>
        <v>0</v>
      </c>
      <c r="J97" s="31">
        <f t="shared" si="3"/>
        <v>0</v>
      </c>
      <c r="K97" s="17"/>
      <c r="L97" s="17"/>
      <c r="M97" s="17"/>
    </row>
    <row r="98" spans="2:13" ht="15.6">
      <c r="B98" s="24" t="s">
        <v>148</v>
      </c>
      <c r="C98" s="34" t="s">
        <v>149</v>
      </c>
      <c r="D98" s="26" t="s">
        <v>281</v>
      </c>
      <c r="E98" s="27"/>
      <c r="F98" s="28" t="s">
        <v>312</v>
      </c>
      <c r="G98" s="33">
        <v>7</v>
      </c>
      <c r="H98" s="30"/>
      <c r="I98" s="30">
        <f t="shared" si="4"/>
        <v>0</v>
      </c>
      <c r="J98" s="31">
        <f t="shared" si="3"/>
        <v>0</v>
      </c>
      <c r="K98" s="17"/>
      <c r="L98" s="17"/>
      <c r="M98" s="17"/>
    </row>
    <row r="99" spans="2:13" ht="15.6">
      <c r="B99" s="24" t="s">
        <v>150</v>
      </c>
      <c r="C99" s="34" t="s">
        <v>151</v>
      </c>
      <c r="D99" s="26" t="s">
        <v>282</v>
      </c>
      <c r="E99" s="27"/>
      <c r="F99" s="33" t="s">
        <v>311</v>
      </c>
      <c r="G99" s="33">
        <v>400</v>
      </c>
      <c r="H99" s="30"/>
      <c r="I99" s="30">
        <f t="shared" si="4"/>
        <v>0</v>
      </c>
      <c r="J99" s="31">
        <f t="shared" si="3"/>
        <v>0</v>
      </c>
      <c r="K99" s="17"/>
      <c r="L99" s="17"/>
      <c r="M99" s="17"/>
    </row>
    <row r="100" spans="2:13" ht="15.6">
      <c r="B100" s="24" t="s">
        <v>152</v>
      </c>
      <c r="C100" s="34" t="s">
        <v>153</v>
      </c>
      <c r="D100" s="26" t="s">
        <v>283</v>
      </c>
      <c r="E100" s="27"/>
      <c r="F100" s="33" t="s">
        <v>0</v>
      </c>
      <c r="G100" s="33">
        <v>30</v>
      </c>
      <c r="H100" s="30"/>
      <c r="I100" s="30">
        <f t="shared" si="4"/>
        <v>0</v>
      </c>
      <c r="J100" s="31">
        <f t="shared" si="3"/>
        <v>0</v>
      </c>
      <c r="K100" s="17"/>
      <c r="L100" s="17"/>
      <c r="M100" s="17"/>
    </row>
    <row r="101" spans="2:13" ht="15.6">
      <c r="B101" s="24" t="s">
        <v>154</v>
      </c>
      <c r="C101" s="34" t="s">
        <v>155</v>
      </c>
      <c r="D101" s="26" t="s">
        <v>284</v>
      </c>
      <c r="E101" s="27"/>
      <c r="F101" s="33" t="s">
        <v>0</v>
      </c>
      <c r="G101" s="33">
        <v>40</v>
      </c>
      <c r="H101" s="30"/>
      <c r="I101" s="30">
        <f t="shared" si="4"/>
        <v>0</v>
      </c>
      <c r="J101" s="31">
        <f t="shared" si="3"/>
        <v>0</v>
      </c>
      <c r="K101" s="17"/>
      <c r="L101" s="17"/>
      <c r="M101" s="17"/>
    </row>
    <row r="102" spans="2:13" ht="15.6">
      <c r="B102" s="24" t="s">
        <v>156</v>
      </c>
      <c r="C102" s="34" t="s">
        <v>157</v>
      </c>
      <c r="D102" s="26" t="s">
        <v>285</v>
      </c>
      <c r="E102" s="27"/>
      <c r="F102" s="33" t="s">
        <v>0</v>
      </c>
      <c r="G102" s="33">
        <v>4</v>
      </c>
      <c r="H102" s="30"/>
      <c r="I102" s="30">
        <f t="shared" si="4"/>
        <v>0</v>
      </c>
      <c r="J102" s="31">
        <f t="shared" si="3"/>
        <v>0</v>
      </c>
      <c r="K102" s="17"/>
      <c r="L102" s="17"/>
      <c r="M102" s="17"/>
    </row>
    <row r="103" spans="2:13" ht="15.6">
      <c r="B103" s="24" t="s">
        <v>158</v>
      </c>
      <c r="C103" s="34" t="s">
        <v>159</v>
      </c>
      <c r="D103" s="26" t="s">
        <v>286</v>
      </c>
      <c r="E103" s="27"/>
      <c r="F103" s="33" t="s">
        <v>311</v>
      </c>
      <c r="G103" s="33">
        <v>20</v>
      </c>
      <c r="H103" s="30"/>
      <c r="I103" s="30">
        <f t="shared" si="4"/>
        <v>0</v>
      </c>
      <c r="J103" s="31">
        <f t="shared" si="3"/>
        <v>0</v>
      </c>
      <c r="K103" s="17"/>
      <c r="L103" s="17"/>
      <c r="M103" s="17"/>
    </row>
    <row r="104" spans="2:13" ht="15.6">
      <c r="B104" s="24" t="s">
        <v>160</v>
      </c>
      <c r="C104" s="34" t="s">
        <v>161</v>
      </c>
      <c r="D104" s="26" t="s">
        <v>287</v>
      </c>
      <c r="E104" s="27"/>
      <c r="F104" s="33" t="s">
        <v>0</v>
      </c>
      <c r="G104" s="33">
        <v>3</v>
      </c>
      <c r="H104" s="30"/>
      <c r="I104" s="30">
        <f t="shared" si="4"/>
        <v>0</v>
      </c>
      <c r="J104" s="31">
        <f t="shared" si="3"/>
        <v>0</v>
      </c>
      <c r="K104" s="17"/>
      <c r="L104" s="17"/>
      <c r="M104" s="17"/>
    </row>
    <row r="105" spans="2:13" ht="15.6">
      <c r="B105" s="24" t="s">
        <v>162</v>
      </c>
      <c r="C105" s="34" t="s">
        <v>163</v>
      </c>
      <c r="D105" s="26" t="s">
        <v>288</v>
      </c>
      <c r="E105" s="27"/>
      <c r="F105" s="33" t="s">
        <v>0</v>
      </c>
      <c r="G105" s="33">
        <v>3</v>
      </c>
      <c r="H105" s="30"/>
      <c r="I105" s="30">
        <f t="shared" si="4"/>
        <v>0</v>
      </c>
      <c r="J105" s="31">
        <f t="shared" si="3"/>
        <v>0</v>
      </c>
      <c r="K105" s="17"/>
      <c r="L105" s="17"/>
      <c r="M105" s="17"/>
    </row>
    <row r="106" spans="2:13" ht="15.6">
      <c r="B106" s="24" t="s">
        <v>164</v>
      </c>
      <c r="C106" s="34" t="s">
        <v>165</v>
      </c>
      <c r="D106" s="26" t="s">
        <v>289</v>
      </c>
      <c r="E106" s="27"/>
      <c r="F106" s="33" t="s">
        <v>0</v>
      </c>
      <c r="G106" s="33">
        <v>3</v>
      </c>
      <c r="H106" s="30"/>
      <c r="I106" s="30">
        <f t="shared" si="4"/>
        <v>0</v>
      </c>
      <c r="J106" s="31">
        <f t="shared" si="3"/>
        <v>0</v>
      </c>
      <c r="K106" s="17"/>
      <c r="L106" s="17"/>
      <c r="M106" s="17"/>
    </row>
    <row r="107" spans="2:13" ht="15.6">
      <c r="B107" s="24" t="s">
        <v>166</v>
      </c>
      <c r="C107" s="34" t="s">
        <v>167</v>
      </c>
      <c r="D107" s="26" t="s">
        <v>290</v>
      </c>
      <c r="E107" s="27"/>
      <c r="F107" s="33" t="s">
        <v>0</v>
      </c>
      <c r="G107" s="33">
        <v>30</v>
      </c>
      <c r="H107" s="30"/>
      <c r="I107" s="30">
        <f t="shared" si="4"/>
        <v>0</v>
      </c>
      <c r="J107" s="31">
        <f t="shared" si="3"/>
        <v>0</v>
      </c>
      <c r="K107" s="17"/>
      <c r="L107" s="17"/>
      <c r="M107" s="17"/>
    </row>
    <row r="108" spans="2:13" ht="15.6">
      <c r="B108" s="24" t="s">
        <v>168</v>
      </c>
      <c r="C108" s="34" t="s">
        <v>169</v>
      </c>
      <c r="D108" s="26" t="s">
        <v>291</v>
      </c>
      <c r="E108" s="27"/>
      <c r="F108" s="33" t="s">
        <v>0</v>
      </c>
      <c r="G108" s="33">
        <v>30</v>
      </c>
      <c r="H108" s="30"/>
      <c r="I108" s="30">
        <f t="shared" si="4"/>
        <v>0</v>
      </c>
      <c r="J108" s="31">
        <f t="shared" si="3"/>
        <v>0</v>
      </c>
      <c r="K108" s="17"/>
      <c r="L108" s="17"/>
      <c r="M108" s="17"/>
    </row>
    <row r="109" spans="2:13" ht="15.6">
      <c r="B109" s="24" t="s">
        <v>170</v>
      </c>
      <c r="C109" s="34" t="s">
        <v>171</v>
      </c>
      <c r="D109" s="26" t="s">
        <v>292</v>
      </c>
      <c r="E109" s="27"/>
      <c r="F109" s="28" t="s">
        <v>312</v>
      </c>
      <c r="G109" s="33">
        <v>10</v>
      </c>
      <c r="H109" s="30"/>
      <c r="I109" s="30">
        <f t="shared" si="4"/>
        <v>0</v>
      </c>
      <c r="J109" s="31">
        <f t="shared" si="3"/>
        <v>0</v>
      </c>
      <c r="K109" s="17"/>
      <c r="L109" s="17"/>
      <c r="M109" s="17"/>
    </row>
    <row r="110" spans="2:13" ht="15.6">
      <c r="B110" s="24" t="s">
        <v>172</v>
      </c>
      <c r="C110" s="34" t="s">
        <v>171</v>
      </c>
      <c r="D110" s="26" t="s">
        <v>293</v>
      </c>
      <c r="E110" s="27"/>
      <c r="F110" s="28" t="s">
        <v>312</v>
      </c>
      <c r="G110" s="33">
        <v>10</v>
      </c>
      <c r="H110" s="30"/>
      <c r="I110" s="30">
        <f t="shared" si="4"/>
        <v>0</v>
      </c>
      <c r="J110" s="31">
        <f t="shared" si="3"/>
        <v>0</v>
      </c>
      <c r="K110" s="17"/>
      <c r="L110" s="17"/>
      <c r="M110" s="17"/>
    </row>
    <row r="111" spans="2:13" ht="15.6">
      <c r="B111" s="24" t="s">
        <v>173</v>
      </c>
      <c r="C111" s="34" t="s">
        <v>174</v>
      </c>
      <c r="D111" s="26" t="s">
        <v>294</v>
      </c>
      <c r="E111" s="27"/>
      <c r="F111" s="33" t="s">
        <v>0</v>
      </c>
      <c r="G111" s="33">
        <v>10</v>
      </c>
      <c r="H111" s="30"/>
      <c r="I111" s="30">
        <f t="shared" si="4"/>
        <v>0</v>
      </c>
      <c r="J111" s="31">
        <f t="shared" si="3"/>
        <v>0</v>
      </c>
      <c r="K111" s="17"/>
      <c r="L111" s="17"/>
      <c r="M111" s="17"/>
    </row>
    <row r="112" spans="2:13" ht="15.6">
      <c r="B112" s="24" t="s">
        <v>175</v>
      </c>
      <c r="C112" s="34" t="s">
        <v>174</v>
      </c>
      <c r="D112" s="26" t="s">
        <v>295</v>
      </c>
      <c r="E112" s="27"/>
      <c r="F112" s="33" t="s">
        <v>0</v>
      </c>
      <c r="G112" s="33">
        <v>8</v>
      </c>
      <c r="H112" s="30"/>
      <c r="I112" s="30">
        <f t="shared" si="4"/>
        <v>0</v>
      </c>
      <c r="J112" s="31">
        <f t="shared" si="3"/>
        <v>0</v>
      </c>
      <c r="K112" s="17"/>
      <c r="L112" s="17"/>
      <c r="M112" s="17"/>
    </row>
    <row r="113" spans="2:13" ht="15.6">
      <c r="B113" s="24" t="s">
        <v>176</v>
      </c>
      <c r="C113" s="34" t="s">
        <v>174</v>
      </c>
      <c r="D113" s="26" t="s">
        <v>296</v>
      </c>
      <c r="E113" s="27"/>
      <c r="F113" s="33" t="s">
        <v>0</v>
      </c>
      <c r="G113" s="33">
        <v>5</v>
      </c>
      <c r="H113" s="30"/>
      <c r="I113" s="30">
        <f t="shared" si="4"/>
        <v>0</v>
      </c>
      <c r="J113" s="31">
        <f t="shared" ref="J113:J127" si="5">ROUND(I113*__vat2,2)</f>
        <v>0</v>
      </c>
      <c r="K113" s="17"/>
      <c r="L113" s="17"/>
      <c r="M113" s="17"/>
    </row>
    <row r="114" spans="2:13" ht="15.6">
      <c r="B114" s="24" t="s">
        <v>177</v>
      </c>
      <c r="C114" s="34" t="s">
        <v>174</v>
      </c>
      <c r="D114" s="26" t="s">
        <v>297</v>
      </c>
      <c r="E114" s="27"/>
      <c r="F114" s="33" t="s">
        <v>0</v>
      </c>
      <c r="G114" s="33">
        <v>10</v>
      </c>
      <c r="H114" s="30"/>
      <c r="I114" s="30">
        <f t="shared" si="4"/>
        <v>0</v>
      </c>
      <c r="J114" s="31">
        <f t="shared" si="5"/>
        <v>0</v>
      </c>
      <c r="K114" s="17"/>
      <c r="L114" s="17"/>
      <c r="M114" s="17"/>
    </row>
    <row r="115" spans="2:13" ht="15.6">
      <c r="B115" s="24" t="s">
        <v>178</v>
      </c>
      <c r="C115" s="34" t="s">
        <v>179</v>
      </c>
      <c r="D115" s="26" t="s">
        <v>298</v>
      </c>
      <c r="E115" s="27"/>
      <c r="F115" s="33" t="s">
        <v>0</v>
      </c>
      <c r="G115" s="33">
        <v>100</v>
      </c>
      <c r="H115" s="30"/>
      <c r="I115" s="30">
        <f t="shared" si="4"/>
        <v>0</v>
      </c>
      <c r="J115" s="31">
        <f t="shared" si="5"/>
        <v>0</v>
      </c>
      <c r="K115" s="17"/>
      <c r="L115" s="17"/>
      <c r="M115" s="17"/>
    </row>
    <row r="116" spans="2:13" ht="15.6">
      <c r="B116" s="24" t="s">
        <v>180</v>
      </c>
      <c r="C116" s="34" t="s">
        <v>179</v>
      </c>
      <c r="D116" s="26" t="s">
        <v>299</v>
      </c>
      <c r="E116" s="27"/>
      <c r="F116" s="33" t="s">
        <v>0</v>
      </c>
      <c r="G116" s="33">
        <v>100</v>
      </c>
      <c r="H116" s="30"/>
      <c r="I116" s="30">
        <f t="shared" si="4"/>
        <v>0</v>
      </c>
      <c r="J116" s="31">
        <f t="shared" si="5"/>
        <v>0</v>
      </c>
      <c r="K116" s="17"/>
      <c r="L116" s="17"/>
      <c r="M116" s="17"/>
    </row>
    <row r="117" spans="2:13" ht="15.6">
      <c r="B117" s="24" t="s">
        <v>181</v>
      </c>
      <c r="C117" s="34" t="s">
        <v>182</v>
      </c>
      <c r="D117" s="26" t="s">
        <v>300</v>
      </c>
      <c r="E117" s="27"/>
      <c r="F117" s="33" t="s">
        <v>0</v>
      </c>
      <c r="G117" s="33">
        <v>100</v>
      </c>
      <c r="H117" s="30"/>
      <c r="I117" s="30">
        <f t="shared" si="4"/>
        <v>0</v>
      </c>
      <c r="J117" s="31">
        <f t="shared" si="5"/>
        <v>0</v>
      </c>
      <c r="K117" s="17"/>
      <c r="L117" s="17"/>
      <c r="M117" s="17"/>
    </row>
    <row r="118" spans="2:13" ht="15.6">
      <c r="B118" s="24" t="s">
        <v>183</v>
      </c>
      <c r="C118" s="34" t="s">
        <v>184</v>
      </c>
      <c r="D118" s="26" t="s">
        <v>301</v>
      </c>
      <c r="E118" s="27"/>
      <c r="F118" s="33" t="s">
        <v>0</v>
      </c>
      <c r="G118" s="33">
        <v>20</v>
      </c>
      <c r="H118" s="30"/>
      <c r="I118" s="30">
        <f t="shared" si="4"/>
        <v>0</v>
      </c>
      <c r="J118" s="31">
        <f t="shared" si="5"/>
        <v>0</v>
      </c>
      <c r="K118" s="17"/>
      <c r="L118" s="17"/>
      <c r="M118" s="17"/>
    </row>
    <row r="119" spans="2:13" ht="15.6">
      <c r="B119" s="24" t="s">
        <v>185</v>
      </c>
      <c r="C119" s="39" t="s">
        <v>186</v>
      </c>
      <c r="D119" s="26" t="s">
        <v>302</v>
      </c>
      <c r="E119" s="27"/>
      <c r="F119" s="33" t="s">
        <v>0</v>
      </c>
      <c r="G119" s="33">
        <v>100</v>
      </c>
      <c r="H119" s="30"/>
      <c r="I119" s="30">
        <f t="shared" si="4"/>
        <v>0</v>
      </c>
      <c r="J119" s="31">
        <f t="shared" si="5"/>
        <v>0</v>
      </c>
      <c r="K119" s="17"/>
      <c r="L119" s="17"/>
      <c r="M119" s="17"/>
    </row>
    <row r="120" spans="2:13" ht="15.6">
      <c r="B120" s="24" t="s">
        <v>187</v>
      </c>
      <c r="C120" s="39" t="s">
        <v>186</v>
      </c>
      <c r="D120" s="26" t="s">
        <v>303</v>
      </c>
      <c r="E120" s="27"/>
      <c r="F120" s="33" t="s">
        <v>0</v>
      </c>
      <c r="G120" s="33">
        <v>50</v>
      </c>
      <c r="H120" s="30"/>
      <c r="I120" s="30">
        <f t="shared" si="4"/>
        <v>0</v>
      </c>
      <c r="J120" s="31">
        <f t="shared" si="5"/>
        <v>0</v>
      </c>
      <c r="K120" s="17"/>
      <c r="L120" s="17"/>
      <c r="M120" s="17"/>
    </row>
    <row r="121" spans="2:13" ht="15.6">
      <c r="B121" s="24" t="s">
        <v>188</v>
      </c>
      <c r="C121" s="39" t="s">
        <v>186</v>
      </c>
      <c r="D121" s="26" t="s">
        <v>304</v>
      </c>
      <c r="E121" s="27"/>
      <c r="F121" s="33" t="s">
        <v>0</v>
      </c>
      <c r="G121" s="33">
        <v>20</v>
      </c>
      <c r="H121" s="30"/>
      <c r="I121" s="30">
        <f t="shared" si="4"/>
        <v>0</v>
      </c>
      <c r="J121" s="31">
        <f t="shared" si="5"/>
        <v>0</v>
      </c>
      <c r="K121" s="17"/>
      <c r="L121" s="17"/>
      <c r="M121" s="17"/>
    </row>
    <row r="122" spans="2:13" ht="15.6">
      <c r="B122" s="24" t="s">
        <v>189</v>
      </c>
      <c r="C122" s="39" t="s">
        <v>186</v>
      </c>
      <c r="D122" s="26" t="s">
        <v>305</v>
      </c>
      <c r="E122" s="27"/>
      <c r="F122" s="33" t="s">
        <v>0</v>
      </c>
      <c r="G122" s="33">
        <v>20</v>
      </c>
      <c r="H122" s="30"/>
      <c r="I122" s="30">
        <f t="shared" si="4"/>
        <v>0</v>
      </c>
      <c r="J122" s="31">
        <f t="shared" si="5"/>
        <v>0</v>
      </c>
      <c r="K122" s="17"/>
      <c r="L122" s="17"/>
      <c r="M122" s="17"/>
    </row>
    <row r="123" spans="2:13" ht="15.6">
      <c r="B123" s="24" t="s">
        <v>190</v>
      </c>
      <c r="C123" s="39" t="s">
        <v>186</v>
      </c>
      <c r="D123" s="26" t="s">
        <v>306</v>
      </c>
      <c r="E123" s="27"/>
      <c r="F123" s="33" t="s">
        <v>0</v>
      </c>
      <c r="G123" s="33">
        <v>20</v>
      </c>
      <c r="H123" s="30"/>
      <c r="I123" s="30">
        <f t="shared" si="4"/>
        <v>0</v>
      </c>
      <c r="J123" s="31">
        <f t="shared" si="5"/>
        <v>0</v>
      </c>
      <c r="K123" s="17"/>
      <c r="L123" s="17"/>
      <c r="M123" s="17"/>
    </row>
    <row r="124" spans="2:13" ht="15.6">
      <c r="B124" s="24" t="s">
        <v>191</v>
      </c>
      <c r="C124" s="34" t="s">
        <v>192</v>
      </c>
      <c r="D124" s="26" t="s">
        <v>307</v>
      </c>
      <c r="E124" s="27"/>
      <c r="F124" s="33" t="s">
        <v>0</v>
      </c>
      <c r="G124" s="33">
        <v>30</v>
      </c>
      <c r="H124" s="30"/>
      <c r="I124" s="30">
        <f t="shared" si="4"/>
        <v>0</v>
      </c>
      <c r="J124" s="31">
        <f t="shared" si="5"/>
        <v>0</v>
      </c>
      <c r="K124" s="17"/>
      <c r="L124" s="17"/>
      <c r="M124" s="17"/>
    </row>
    <row r="125" spans="2:13" ht="15.6">
      <c r="B125" s="24" t="s">
        <v>193</v>
      </c>
      <c r="C125" s="34" t="s">
        <v>194</v>
      </c>
      <c r="D125" s="26" t="s">
        <v>308</v>
      </c>
      <c r="E125" s="27"/>
      <c r="F125" s="33" t="s">
        <v>0</v>
      </c>
      <c r="G125" s="33">
        <v>30</v>
      </c>
      <c r="H125" s="30"/>
      <c r="I125" s="30">
        <f t="shared" si="4"/>
        <v>0</v>
      </c>
      <c r="J125" s="31">
        <f t="shared" si="5"/>
        <v>0</v>
      </c>
      <c r="K125" s="17"/>
      <c r="L125" s="17"/>
      <c r="M125" s="17"/>
    </row>
    <row r="126" spans="2:13" ht="15.6">
      <c r="B126" s="24" t="s">
        <v>195</v>
      </c>
      <c r="C126" s="38" t="s">
        <v>196</v>
      </c>
      <c r="D126" s="26" t="s">
        <v>309</v>
      </c>
      <c r="E126" s="27"/>
      <c r="F126" s="33" t="s">
        <v>314</v>
      </c>
      <c r="G126" s="33">
        <v>1</v>
      </c>
      <c r="H126" s="30"/>
      <c r="I126" s="30">
        <f t="shared" si="4"/>
        <v>0</v>
      </c>
      <c r="J126" s="31">
        <f t="shared" si="5"/>
        <v>0</v>
      </c>
      <c r="K126" s="17"/>
      <c r="L126" s="17"/>
      <c r="M126" s="17"/>
    </row>
    <row r="127" spans="2:13" ht="16.2" thickBot="1">
      <c r="B127" s="40" t="s">
        <v>197</v>
      </c>
      <c r="C127" s="41" t="s">
        <v>196</v>
      </c>
      <c r="D127" s="42" t="s">
        <v>310</v>
      </c>
      <c r="E127" s="43"/>
      <c r="F127" s="44" t="s">
        <v>314</v>
      </c>
      <c r="G127" s="44">
        <v>1</v>
      </c>
      <c r="H127" s="45"/>
      <c r="I127" s="45">
        <f t="shared" si="4"/>
        <v>0</v>
      </c>
      <c r="J127" s="46">
        <f t="shared" si="5"/>
        <v>0</v>
      </c>
      <c r="K127" s="17"/>
      <c r="L127" s="17"/>
      <c r="M127" s="17"/>
    </row>
    <row r="128" spans="2:13" ht="16.2" thickBot="1">
      <c r="B128" s="47"/>
      <c r="C128" s="47"/>
      <c r="D128" s="47"/>
      <c r="E128" s="47"/>
      <c r="F128" s="47"/>
      <c r="G128" s="48"/>
      <c r="H128" s="49" t="s">
        <v>315</v>
      </c>
      <c r="I128" s="50">
        <f>SUM(I17:I127)</f>
        <v>0</v>
      </c>
      <c r="J128" s="51">
        <f>SUM(J17:J127)</f>
        <v>0</v>
      </c>
      <c r="K128" s="17"/>
      <c r="L128" s="17"/>
      <c r="M128" s="17"/>
    </row>
    <row r="129" spans="2:13" ht="15.6">
      <c r="B129" s="47"/>
      <c r="C129" s="47"/>
      <c r="D129" s="47"/>
      <c r="E129" s="47"/>
      <c r="F129" s="47"/>
      <c r="G129" s="48"/>
      <c r="H129" s="48"/>
      <c r="I129" s="52"/>
      <c r="J129" s="48"/>
      <c r="K129" s="17"/>
      <c r="L129" s="17"/>
      <c r="M129" s="17"/>
    </row>
    <row r="130" spans="2:13" ht="15.6">
      <c r="B130" s="47"/>
      <c r="C130" s="47"/>
      <c r="D130" s="47"/>
      <c r="E130" s="47"/>
      <c r="F130" s="47"/>
      <c r="G130" s="48"/>
      <c r="H130" s="48"/>
      <c r="I130" s="52"/>
      <c r="J130" s="48"/>
      <c r="K130" s="17"/>
      <c r="L130" s="17"/>
      <c r="M130" s="17"/>
    </row>
    <row r="131" spans="2:13" ht="171.6" customHeight="1">
      <c r="B131" s="53" t="s">
        <v>325</v>
      </c>
      <c r="C131" s="53"/>
      <c r="D131" s="53"/>
      <c r="E131" s="53"/>
      <c r="F131" s="53"/>
      <c r="G131" s="53"/>
      <c r="H131" s="53"/>
      <c r="I131" s="53"/>
      <c r="J131" s="53"/>
      <c r="K131" s="17"/>
      <c r="L131" s="17"/>
      <c r="M131" s="17"/>
    </row>
    <row r="132" spans="2:13" ht="145.19999999999999" customHeight="1">
      <c r="B132" s="53" t="s">
        <v>326</v>
      </c>
      <c r="C132" s="53"/>
      <c r="D132" s="53"/>
      <c r="E132" s="53"/>
      <c r="F132" s="53"/>
      <c r="G132" s="53"/>
      <c r="H132" s="53"/>
      <c r="I132" s="53"/>
      <c r="J132" s="53"/>
      <c r="K132" s="17"/>
      <c r="L132" s="17"/>
      <c r="M132" s="17"/>
    </row>
    <row r="133" spans="2:13" ht="15.6">
      <c r="B133" s="47"/>
      <c r="C133" s="47"/>
      <c r="D133" s="47"/>
      <c r="E133" s="47"/>
      <c r="F133" s="47"/>
      <c r="G133" s="48"/>
      <c r="H133" s="48"/>
      <c r="I133" s="52"/>
      <c r="J133" s="48"/>
      <c r="K133" s="17"/>
      <c r="L133" s="17"/>
      <c r="M133" s="17"/>
    </row>
    <row r="134" spans="2:13" ht="251.4" customHeight="1">
      <c r="B134" s="54" t="s">
        <v>327</v>
      </c>
      <c r="C134" s="54"/>
      <c r="D134" s="54"/>
      <c r="E134" s="54"/>
      <c r="F134" s="54"/>
      <c r="G134" s="54"/>
      <c r="H134" s="54"/>
      <c r="I134" s="54"/>
      <c r="J134" s="54"/>
      <c r="K134" s="17"/>
      <c r="L134" s="17"/>
      <c r="M134" s="17"/>
    </row>
    <row r="135" spans="2:13" ht="15.6">
      <c r="B135" s="47"/>
      <c r="C135" s="47"/>
      <c r="D135" s="47"/>
      <c r="E135" s="47"/>
      <c r="F135" s="47"/>
      <c r="G135" s="48"/>
      <c r="H135" s="48"/>
      <c r="I135" s="52"/>
      <c r="J135" s="48"/>
      <c r="K135" s="17"/>
      <c r="L135" s="17"/>
      <c r="M135" s="17"/>
    </row>
    <row r="136" spans="2:13" ht="15.6">
      <c r="B136" s="47"/>
      <c r="C136" s="47"/>
      <c r="D136" s="47"/>
      <c r="E136" s="47"/>
      <c r="F136" s="47"/>
      <c r="G136" s="48"/>
      <c r="H136" s="48"/>
      <c r="I136" s="52"/>
      <c r="J136" s="48"/>
      <c r="K136" s="17"/>
      <c r="L136" s="17"/>
      <c r="M136" s="17"/>
    </row>
    <row r="137" spans="2:13" ht="15.6">
      <c r="B137" s="47"/>
      <c r="C137" s="47"/>
      <c r="D137" s="47"/>
      <c r="E137" s="47"/>
      <c r="F137" s="47"/>
      <c r="G137" s="48"/>
      <c r="H137" s="48"/>
      <c r="I137" s="52"/>
      <c r="J137" s="48"/>
      <c r="K137" s="17"/>
      <c r="L137" s="17"/>
      <c r="M137" s="17"/>
    </row>
    <row r="138" spans="2:13" ht="15.6">
      <c r="B138" s="47"/>
      <c r="C138" s="47"/>
      <c r="D138" s="47"/>
      <c r="E138" s="47"/>
      <c r="F138" s="47"/>
      <c r="G138" s="48"/>
      <c r="H138" s="48"/>
      <c r="I138" s="52"/>
      <c r="J138" s="48"/>
      <c r="K138" s="17"/>
      <c r="L138" s="17"/>
      <c r="M138" s="17"/>
    </row>
    <row r="139" spans="2:13" ht="15.6">
      <c r="B139" s="47"/>
      <c r="C139" s="47"/>
      <c r="D139" s="47"/>
      <c r="E139" s="47"/>
      <c r="F139" s="47"/>
      <c r="G139" s="48"/>
      <c r="H139" s="48"/>
      <c r="I139" s="52"/>
      <c r="J139" s="48"/>
      <c r="K139" s="17"/>
      <c r="L139" s="17"/>
      <c r="M139" s="17"/>
    </row>
    <row r="140" spans="2:13" ht="15.6">
      <c r="B140" s="47"/>
      <c r="C140" s="47"/>
      <c r="D140" s="47"/>
      <c r="E140" s="47"/>
      <c r="F140" s="47"/>
      <c r="G140" s="48"/>
      <c r="H140" s="48"/>
      <c r="I140" s="52"/>
      <c r="J140" s="48"/>
      <c r="K140" s="17"/>
      <c r="L140" s="17"/>
      <c r="M140" s="17"/>
    </row>
    <row r="141" spans="2:13" ht="15.6">
      <c r="B141" s="47"/>
      <c r="C141" s="47"/>
      <c r="D141" s="47"/>
      <c r="E141" s="47"/>
      <c r="F141" s="47"/>
      <c r="G141" s="48"/>
      <c r="H141" s="48"/>
      <c r="I141" s="52"/>
      <c r="J141" s="48"/>
      <c r="K141" s="17"/>
      <c r="L141" s="17"/>
      <c r="M141" s="17"/>
    </row>
    <row r="142" spans="2:13" ht="15.6">
      <c r="B142" s="47"/>
      <c r="C142" s="47"/>
      <c r="D142" s="47"/>
      <c r="E142" s="47"/>
      <c r="F142" s="47"/>
      <c r="G142" s="48"/>
      <c r="H142" s="48"/>
      <c r="I142" s="52"/>
      <c r="J142" s="48"/>
      <c r="K142" s="17"/>
      <c r="L142" s="17"/>
      <c r="M142" s="17"/>
    </row>
    <row r="143" spans="2:13" ht="15.6">
      <c r="B143" s="47"/>
      <c r="C143" s="47"/>
      <c r="D143" s="47"/>
      <c r="E143" s="47"/>
      <c r="F143" s="47"/>
      <c r="G143" s="48"/>
      <c r="H143" s="48"/>
      <c r="I143" s="52"/>
      <c r="J143" s="48"/>
      <c r="K143" s="17"/>
      <c r="L143" s="17"/>
      <c r="M143" s="17"/>
    </row>
    <row r="144" spans="2:13" ht="15.6">
      <c r="B144" s="47"/>
      <c r="C144" s="47"/>
      <c r="D144" s="47"/>
      <c r="E144" s="47"/>
      <c r="F144" s="47"/>
      <c r="G144" s="48"/>
      <c r="H144" s="48"/>
      <c r="I144" s="52"/>
      <c r="J144" s="48"/>
      <c r="K144" s="17"/>
      <c r="L144" s="17"/>
      <c r="M144" s="17"/>
    </row>
    <row r="145" spans="2:13" ht="15.6">
      <c r="B145" s="47"/>
      <c r="C145" s="47"/>
      <c r="D145" s="47"/>
      <c r="E145" s="47"/>
      <c r="F145" s="47"/>
      <c r="G145" s="48"/>
      <c r="H145" s="48"/>
      <c r="I145" s="52"/>
      <c r="J145" s="48"/>
      <c r="K145" s="17"/>
      <c r="L145" s="17"/>
      <c r="M145" s="17"/>
    </row>
    <row r="146" spans="2:13" ht="15.6">
      <c r="B146" s="47"/>
      <c r="C146" s="47"/>
      <c r="D146" s="47"/>
      <c r="E146" s="47"/>
      <c r="F146" s="47"/>
      <c r="G146" s="48"/>
      <c r="H146" s="48"/>
      <c r="I146" s="52"/>
      <c r="J146" s="48"/>
      <c r="K146" s="17"/>
      <c r="L146" s="17"/>
      <c r="M146" s="17"/>
    </row>
  </sheetData>
  <autoFilter ref="A15:J30" xr:uid="{00000000-0009-0000-0000-000000000000}"/>
  <mergeCells count="12">
    <mergeCell ref="B131:J131"/>
    <mergeCell ref="B132:J132"/>
    <mergeCell ref="B134:J134"/>
    <mergeCell ref="B14:G14"/>
    <mergeCell ref="B1:H1"/>
    <mergeCell ref="B2:J2"/>
    <mergeCell ref="D5:H5"/>
    <mergeCell ref="D6:H6"/>
    <mergeCell ref="D7:H7"/>
    <mergeCell ref="D10:H10"/>
    <mergeCell ref="D11:H11"/>
    <mergeCell ref="D12:H12"/>
  </mergeCells>
  <pageMargins left="0.70866141732283472" right="0.70866141732283472" top="0.74803149606299213" bottom="0.74803149606299213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4</vt:i4>
      </vt:variant>
    </vt:vector>
  </HeadingPairs>
  <TitlesOfParts>
    <vt:vector size="5" baseType="lpstr">
      <vt:lpstr>Zestawienie</vt:lpstr>
      <vt:lpstr>__vat2</vt:lpstr>
      <vt:lpstr>_vat2</vt:lpstr>
      <vt:lpstr>Zestawienie!Obszar_wydruku</vt:lpstr>
      <vt:lpstr>vat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BizHub_C284e-20201211121408</dc:title>
  <dc:creator>Marcin Mordasewicz</dc:creator>
  <cp:lastModifiedBy>Agata Cybruch</cp:lastModifiedBy>
  <cp:lastPrinted>2026-03-20T08:37:34Z</cp:lastPrinted>
  <dcterms:created xsi:type="dcterms:W3CDTF">2020-12-11T12:53:59Z</dcterms:created>
  <dcterms:modified xsi:type="dcterms:W3CDTF">2026-03-20T08:37:38Z</dcterms:modified>
</cp:coreProperties>
</file>